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LGU\Desktop\ASSIGNMENT _APP 2022\"/>
    </mc:Choice>
  </mc:AlternateContent>
  <xr:revisionPtr revIDLastSave="0" documentId="13_ncr:1_{38139C19-424D-4DC7-9A11-60E30B94CF79}" xr6:coauthVersionLast="47" xr6:coauthVersionMax="47" xr10:uidLastSave="{00000000-0000-0000-0000-000000000000}"/>
  <bookViews>
    <workbookView xWindow="-120" yWindow="-120" windowWidth="20730" windowHeight="11160" tabRatio="369" xr2:uid="{00000000-000D-0000-FFFF-FFFF00000000}"/>
  </bookViews>
  <sheets>
    <sheet name="APP_FY 2022" sheetId="1" r:id="rId1"/>
    <sheet name="Sheet1" sheetId="4" r:id="rId2"/>
    <sheet name="how_to_fill_out-definitions" sheetId="2" r:id="rId3"/>
    <sheet name="data_validation" sheetId="3" state="hidden" r:id="rId4"/>
  </sheets>
  <definedNames>
    <definedName name="_xlnm.Print_Titles" localSheetId="0">'APP_FY 2022'!$1:$4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40" i="4" l="1"/>
  <c r="G69" i="4" l="1"/>
  <c r="H25" i="4" l="1"/>
  <c r="K55" i="1"/>
  <c r="K61" i="1"/>
  <c r="K152" i="1"/>
  <c r="K162" i="1"/>
  <c r="K163" i="1"/>
  <c r="K164" i="1"/>
  <c r="K166" i="1"/>
  <c r="F11" i="2"/>
</calcChain>
</file>

<file path=xl/sharedStrings.xml><?xml version="1.0" encoding="utf-8"?>
<sst xmlns="http://schemas.openxmlformats.org/spreadsheetml/2006/main" count="15783" uniqueCount="1694">
  <si>
    <t>Code (PAP)</t>
  </si>
  <si>
    <t>Procurement
Project</t>
  </si>
  <si>
    <t>PMO/
End-User</t>
  </si>
  <si>
    <t>Is this an Early Procurement Activity? (Yes/No)</t>
  </si>
  <si>
    <t>Mode of Procurement</t>
  </si>
  <si>
    <t>Schedule for Each Procurement Activity</t>
  </si>
  <si>
    <t>Source of Funds</t>
  </si>
  <si>
    <t>Estimated Budget (PhP)</t>
  </si>
  <si>
    <t>Remarks
(brief description of Project)</t>
  </si>
  <si>
    <t>Advertisement/Posting of IB/REI</t>
  </si>
  <si>
    <t>Submission/Opening of Bids</t>
  </si>
  <si>
    <t>Notice of Award</t>
  </si>
  <si>
    <t>Contract Signing</t>
  </si>
  <si>
    <t>Total</t>
  </si>
  <si>
    <t>MOOE</t>
  </si>
  <si>
    <t>CO</t>
  </si>
  <si>
    <t>Sub/Open of Bids</t>
  </si>
  <si>
    <t>Competitive Bidding</t>
  </si>
  <si>
    <t>Limited Source Bidding</t>
  </si>
  <si>
    <t>Direct Contracting</t>
  </si>
  <si>
    <t>Repeat Order</t>
  </si>
  <si>
    <t>Shopping</t>
  </si>
  <si>
    <t>NP-53.1 Two Failed Biddings</t>
  </si>
  <si>
    <t>NP-53.2 Emergency Cases</t>
  </si>
  <si>
    <t>NP-53.3 Take-Over of Contracts</t>
  </si>
  <si>
    <t>NP-53.4 Adjacent or Contiguous</t>
  </si>
  <si>
    <t>NP-53.5 Agency-to-Agency</t>
  </si>
  <si>
    <t>NP-53.6 Scientific, Scholarly, Artistic Work, Exclusive Technology and Media Services</t>
  </si>
  <si>
    <t>NP-53.7 Highly Technical Consultants</t>
  </si>
  <si>
    <t>NP-53.8 Defense Cooperation Agreement</t>
  </si>
  <si>
    <t>NP-53.9 - Small Value Procurement</t>
  </si>
  <si>
    <t>NP-53.10 Lease of Real Property and Venue</t>
  </si>
  <si>
    <t>NP-53.11 NGO Participation</t>
  </si>
  <si>
    <t>NP-53.12 Community Participation</t>
  </si>
  <si>
    <t>NP-53.13 UN Agencies, Int'l Organizations or International Financing Institutions</t>
  </si>
  <si>
    <t>GUIDE TO PREPARE APP</t>
  </si>
  <si>
    <t>APP COLUMN HEADER/S</t>
  </si>
  <si>
    <t>STEP 1</t>
  </si>
  <si>
    <t>STEP 2</t>
  </si>
  <si>
    <t>For the Procurement Project column, please align descriptions of program/projects with budget documents and ensure clarity and accuracy in describing each procurement program/project.</t>
  </si>
  <si>
    <t>Procurement Project</t>
  </si>
  <si>
    <t>STEP 3</t>
  </si>
  <si>
    <t>For PMO/End-User, please indicate the PMO/End-User unit who will implement/utilize the procurement program/project. Multiple end-user units are allowed only if the procurement activity was consolidated by the BAC to procure requirements of the end-user units.</t>
  </si>
  <si>
    <t>PMO/End-User</t>
  </si>
  <si>
    <t>STEP 4</t>
  </si>
  <si>
    <t>For Mode of Procurement and Schedule for Each Procurement Activity, all modes of procurement are available as a dropdown list and requirements for a specific schedule for Ads/Post of IB/REI, Sub/Open of Bids, Notice of Award, and/or Contract Signing are automatically identified thru the MS Excel formula. Note that for Foreign-funded procurement, please use Others - Foreign-funded procurement as the Mode of Procurement.
Kindly indicate a specific period (dates, month, quarter) when each Procurement Activity will be done. Please refer to our website: http://www.gppb.gov.ph/timelines/timelines.htm for the specific periods for each activity.
Note: For SVP, IB/REI is similar to RFQ.
Ads/Post of IB/REI for Shopping 52.1(b) and NP-SVP (53.9) needs to be posted in PhilGEPS for ABCs above 50k. Notice of Award posting in PhilGEPS is mandatory for all Alternative Modes only for ABCs above 50k.</t>
  </si>
  <si>
    <t>Ads/Post of IB/REI</t>
  </si>
  <si>
    <t>STEP 5</t>
  </si>
  <si>
    <t>For Source of Funds, a dropdown list is available. If the Source of Funds the PE will use is not included, please indicate "Others" and specify under the Remarks column.</t>
  </si>
  <si>
    <t>STEP 6</t>
  </si>
  <si>
    <t>For Estimated Budget (PhP), kindly fill out either MOOE or CO columns only. Total ABC column is not editable,  but will automatically compute for the total MOOE and CO components of the project. This breakdown is needed for tracking purposes. Finally, please ensure that amounts indicated are aligned with budget documents.</t>
  </si>
  <si>
    <t>STEP 7</t>
  </si>
  <si>
    <t>Before submission to the GPPB, ensure that the Head of the Procuring Entity (HoPE) approves/signs the APP.</t>
  </si>
  <si>
    <t>GENERAL INFORMATION</t>
  </si>
  <si>
    <t>#1</t>
  </si>
  <si>
    <t>All Cells with Fill Color Orange needs to be filled out by the Agency. This is a visual reminder of blank or improperly filled out cells.</t>
  </si>
  <si>
    <t>#2</t>
  </si>
  <si>
    <t>To ensure that automated indicator which procurement activity needs to be filled out with specific periods, PE must copy entire Excel row with the mode of procurement for the specific procurement program/project and paste on the last sample row "Negotiated Procurement-53.13" in the template.</t>
  </si>
  <si>
    <t>#3</t>
  </si>
  <si>
    <t>If PE wishes to edit formatting and design of borders, fonts, among others of the APP template, it is suggested to utilize the automated formulas in the template before copying contents and reformatting.</t>
  </si>
  <si>
    <t>#4</t>
  </si>
  <si>
    <t>Per Section of 3.1.1 of DBM Circular No. 2015-7, the Approved Budget for the Contract (ABC) shall be “[t]he amount reflected in the MYOA”. Hence, the ABC in the Annual Procurement Plan (APP) shall be the full amount stated in the MYOA with remarks added on how much will be actually disbursed for that particular fiscal year. Moreover, the Procurement Monitoring Report (PMR) should also reflect full amount in the MYOA if the entire contract was awarded within the fiscal year. Thus, for succeeding years, actual disbursements from the MYOA need not be reflected in the APPs and PMRs, unless current contract with MYOA is terminated and a new procurement activity is undertaken.</t>
  </si>
  <si>
    <t>DEFINITIONS</t>
  </si>
  <si>
    <r>
      <t>1. PROGRAM (BESF)</t>
    </r>
    <r>
      <rPr>
        <sz val="11"/>
        <color indexed="8"/>
        <rFont val="Arial1"/>
      </rPr>
      <t>– A homogeneous group of activities necessary for the performance of a major purpose for which a government agency is established, for the basic maintenance of the agency’s administrative operations or for the provisions of staff support to the agency’s administrative operations or for the provisions of staff support to the agency’s line functions.</t>
    </r>
  </si>
  <si>
    <r>
      <t>2. PROJECT (BESF)</t>
    </r>
    <r>
      <rPr>
        <sz val="11"/>
        <color indexed="8"/>
        <rFont val="Arial1"/>
      </rPr>
      <t>– Special agency undertakings which are to be carried out within a definite time frame and which are intended to result in some pre-determined measure of goods and services.</t>
    </r>
  </si>
  <si>
    <r>
      <t>3. PMO/End User</t>
    </r>
    <r>
      <rPr>
        <sz val="11"/>
        <color indexed="8"/>
        <rFont val="Arial1"/>
      </rPr>
      <t xml:space="preserve"> - Unit as proponent of program or project</t>
    </r>
  </si>
  <si>
    <r>
      <t>4. Mode of Procurement</t>
    </r>
    <r>
      <rPr>
        <sz val="11"/>
        <color indexed="8"/>
        <rFont val="Arial1"/>
      </rPr>
      <t xml:space="preserve"> - Competitive Bidding and Alternative Methods including: selective bidding, direct contracting, repeat order, shopping, and negotiated procurement.</t>
    </r>
  </si>
  <si>
    <r>
      <t>5. Schedule for Each Procurement Activity</t>
    </r>
    <r>
      <rPr>
        <sz val="11"/>
        <color indexed="8"/>
        <rFont val="Arial1"/>
      </rPr>
      <t xml:space="preserve"> - Major procurement activities (advertising/posting; submission and receipt/Opening of bids;  award of contract; contract signing).</t>
    </r>
  </si>
  <si>
    <r>
      <t>6. Source of Funds</t>
    </r>
    <r>
      <rPr>
        <sz val="11"/>
        <color indexed="8"/>
        <rFont val="Arial1"/>
      </rPr>
      <t xml:space="preserve"> - Whether GoP, Foreign Assisted or Special Purpose Fund</t>
    </r>
  </si>
  <si>
    <r>
      <t xml:space="preserve">7. Estimated Budget </t>
    </r>
    <r>
      <rPr>
        <sz val="11"/>
        <color indexed="8"/>
        <rFont val="Arial1"/>
      </rPr>
      <t>- Agency approved estimate of project/program costs</t>
    </r>
  </si>
  <si>
    <r>
      <t>8. Remarks</t>
    </r>
    <r>
      <rPr>
        <sz val="11"/>
        <color indexed="8"/>
        <rFont val="Arial1"/>
      </rPr>
      <t xml:space="preserve"> - brief description of program or project</t>
    </r>
  </si>
  <si>
    <t>GoP</t>
  </si>
  <si>
    <t>YES</t>
  </si>
  <si>
    <t>Foreign</t>
  </si>
  <si>
    <t>NO</t>
  </si>
  <si>
    <t>Special Purpose Fund</t>
  </si>
  <si>
    <t>Corporate Budget</t>
  </si>
  <si>
    <t>Income</t>
  </si>
  <si>
    <t>Others</t>
  </si>
  <si>
    <t>Others - Foreign-funded procurement</t>
  </si>
  <si>
    <t>In the Code column, kindly indicate the PAP Code. Please refer to the code indicated in the technical budget posted in the DBM website. For GOCCs and LGUs, indicate the procuring entity's internal numbering system.</t>
  </si>
  <si>
    <t>NP-53.14 Direct Retail Purchase of
Petroleum Fuel, Oil and Lubricant (POL)
Products and Airline Tickets</t>
  </si>
  <si>
    <t>Emergency Procurement under the Bayanihan Act</t>
  </si>
  <si>
    <t xml:space="preserve">Discretionary - Representation Expenses </t>
  </si>
  <si>
    <t xml:space="preserve">REPRESENTATION EXPENSES </t>
  </si>
  <si>
    <t>5-02-03-010</t>
  </si>
  <si>
    <t xml:space="preserve">SUPPLIES AND MATERIALS EXPENSES </t>
  </si>
  <si>
    <t xml:space="preserve">Different MLGU Offices </t>
  </si>
  <si>
    <t>5-02-99-031</t>
  </si>
  <si>
    <t xml:space="preserve">Mayor's Office </t>
  </si>
  <si>
    <t xml:space="preserve">Support to Volunteer Programs and Activities </t>
  </si>
  <si>
    <t xml:space="preserve">Support to Culture and Arts </t>
  </si>
  <si>
    <t xml:space="preserve">Support to Youth Programs and Activities </t>
  </si>
  <si>
    <t xml:space="preserve">Support to National Mandated Activities </t>
  </si>
  <si>
    <t xml:space="preserve">Support to Magdiwata Festival Activities </t>
  </si>
  <si>
    <t xml:space="preserve">Support to Indigenous Peoples (IPs) Programs and Activities </t>
  </si>
  <si>
    <t xml:space="preserve">Support to Tourism Activities </t>
  </si>
  <si>
    <t xml:space="preserve">Support to Municipal Development Council (MDC) Activities </t>
  </si>
  <si>
    <t xml:space="preserve">Support to Local Health Board (LHB) Meeting/Activities </t>
  </si>
  <si>
    <t>Support to Area Health Zone Meeting/Activities</t>
  </si>
  <si>
    <t xml:space="preserve">Support to Local Finance Committee Activities </t>
  </si>
  <si>
    <t>Support to Local Youth Development Meetings</t>
  </si>
  <si>
    <t xml:space="preserve">Support to Mayor's Action Team Activities and Meetings </t>
  </si>
  <si>
    <t xml:space="preserve">Support to Local School Board </t>
  </si>
  <si>
    <t>Trainings and Seminars - Representation Expenses (catering) and venue rental</t>
  </si>
  <si>
    <t>5-02-01-010</t>
  </si>
  <si>
    <t xml:space="preserve">TRAVELLING EXPENSES </t>
  </si>
  <si>
    <t>5-02-03-990</t>
  </si>
  <si>
    <t>OTHER SUPPLIES AND MATERIALS EXPENSE</t>
  </si>
  <si>
    <t>5-02-99-990</t>
  </si>
  <si>
    <t>OTHER MAINTENANCE AND OPERATING EXPENSE</t>
  </si>
  <si>
    <t>5-02-99-010</t>
  </si>
  <si>
    <t xml:space="preserve">ADVERTISING EXPENSES </t>
  </si>
  <si>
    <t>* 3 LOT RADIO BLOCK TIME PROGRAM</t>
  </si>
  <si>
    <t>* 1 LOT TV BLOCK TIME PROGRAM</t>
  </si>
  <si>
    <t>5-02-13-050</t>
  </si>
  <si>
    <t>REPAIR AND MAINTENANCE - MACHINERY AND EQUIPMENT</t>
  </si>
  <si>
    <t>5-02-99-080</t>
  </si>
  <si>
    <t>GRANTS AND DONATIONS</t>
  </si>
  <si>
    <t>* Various Construction, Hardware, Plumbing, Electrical, Painting and Filling Materials for Improvement/ Repair and Maintenance of Government Facilities</t>
  </si>
  <si>
    <t>5-02-03-090</t>
  </si>
  <si>
    <t>PETROLEUM, OIL AND LUBRICANT EXPENSES (FUEL AND OIL)</t>
  </si>
  <si>
    <t>5-02-13-060</t>
  </si>
  <si>
    <t>REPAIR AND MAINTENANCE - TRANSPORTATION EQUIPMENT</t>
  </si>
  <si>
    <t>COMMUNICATION EXPENSES</t>
  </si>
  <si>
    <t>5-02-05-020</t>
  </si>
  <si>
    <t xml:space="preserve">Telephone Landline </t>
  </si>
  <si>
    <t>5-02-05-030</t>
  </si>
  <si>
    <t xml:space="preserve">Internet Connection / Subscription </t>
  </si>
  <si>
    <t>5-02-16-030</t>
  </si>
  <si>
    <t>INSURANCE EXPENSE</t>
  </si>
  <si>
    <t>5-02-99-060</t>
  </si>
  <si>
    <t>5-02-13-020</t>
  </si>
  <si>
    <t xml:space="preserve">REPAIR AND MAINTENANCE - LAND IMPROVEMENTS </t>
  </si>
  <si>
    <t xml:space="preserve">CAPITAL OUTLAY </t>
  </si>
  <si>
    <t>5-07-05-020</t>
  </si>
  <si>
    <t xml:space="preserve">SUPPLY AND DELIVERY OF OFFICE EQUIPMENT </t>
  </si>
  <si>
    <t xml:space="preserve">* 2 Units Aircon 1.5Hp Split Type  </t>
  </si>
  <si>
    <t>* 1 Unit Mobile Phone / Cellphone</t>
  </si>
  <si>
    <t xml:space="preserve">* 1 Pc. Wireless HDMI Transmitter Receiver </t>
  </si>
  <si>
    <t xml:space="preserve">* 1 Unit Photocopier </t>
  </si>
  <si>
    <t>* Other Office Equipment Units</t>
  </si>
  <si>
    <t>5-07-05-030</t>
  </si>
  <si>
    <t>SUPPLY AND DELIVERY OF INFORMATION AND COMMUNICATION TECHNOLOGY EQUIPMENT</t>
  </si>
  <si>
    <t>5-07-06-010</t>
  </si>
  <si>
    <t>SUPPLY AND DELIVERY OF MOTOR VEHICLE UNIT</t>
  </si>
  <si>
    <t>5-07-07-010</t>
  </si>
  <si>
    <t xml:space="preserve">FURNITURES AND FIXTURES </t>
  </si>
  <si>
    <t xml:space="preserve">* 2 Sets Tables and Chairs </t>
  </si>
  <si>
    <t>* 2 Units Filing Cabinet</t>
  </si>
  <si>
    <t>* 1 Piece Rostrum</t>
  </si>
  <si>
    <t xml:space="preserve">* 4 Sets Desktop/Laptop Computer </t>
  </si>
  <si>
    <t>TRAVELLING EXPENSES</t>
  </si>
  <si>
    <t>Civil Security Unit</t>
  </si>
  <si>
    <t>OTHER SUPPLIES EXPENSE AND MATERIALS EXPENSE</t>
  </si>
  <si>
    <t>5-02-99-030</t>
  </si>
  <si>
    <t>REPRESENTATION EXPENSE</t>
  </si>
  <si>
    <t>5-02-02-010</t>
  </si>
  <si>
    <t>TRAININGS AND SEMINARS</t>
  </si>
  <si>
    <t>CDIO</t>
  </si>
  <si>
    <t>5-02-99-020</t>
  </si>
  <si>
    <t>PRINTING AND PUBLICATION EXPENSE</t>
  </si>
  <si>
    <t>ADVERTISING EXPENSES</t>
  </si>
  <si>
    <t xml:space="preserve">TRAININGS AND SEMINARS </t>
  </si>
  <si>
    <t>CAPITAL OUTLAY</t>
  </si>
  <si>
    <t>PETROLEUM, OIL AND LUBRICANT (FUEL AND OIL)</t>
  </si>
  <si>
    <t>MCSO</t>
  </si>
  <si>
    <t xml:space="preserve">Internal Audit Service </t>
  </si>
  <si>
    <t>5-02-05-010</t>
  </si>
  <si>
    <t xml:space="preserve">POSTAGE AND COURIER SERVICES </t>
  </si>
  <si>
    <t xml:space="preserve">INTERNET EXPENSES / INTERNET SUBSCRIPTION </t>
  </si>
  <si>
    <t xml:space="preserve">* Purchase of Office Uniform </t>
  </si>
  <si>
    <t xml:space="preserve">* Purchase of Amplifier </t>
  </si>
  <si>
    <t>* Purchase of Horn Type Speaker (trumpa)</t>
  </si>
  <si>
    <t xml:space="preserve">* Purchase of Service Vehicle Sticker </t>
  </si>
  <si>
    <t>BPLO</t>
  </si>
  <si>
    <t>* 1600 Pcs. Customized Outdoor Sticker for Business Establishments</t>
  </si>
  <si>
    <t>* 1500 Pcs. Customized Outdoor Sticker for MTOP,MV,SMR(vinyl)</t>
  </si>
  <si>
    <t>MPESO</t>
  </si>
  <si>
    <t>REPAIR AND MAINTENANCE - BLDGS. AND OTHER STRUCTURES</t>
  </si>
  <si>
    <t>5-02-13-040</t>
  </si>
  <si>
    <t xml:space="preserve">SUPPORT TO BUSINESS ONE-STOP SHOP ACTIVITIES </t>
  </si>
  <si>
    <t>SUPPORT TO ONLINE BUSINESS REGISTRATION (eBOSS)</t>
  </si>
  <si>
    <t xml:space="preserve">SUPPORT TO BUSINESS ESTABLISHMENT INVENTORY/MAPPING/JOINT INSPECTION ACTIVITIES </t>
  </si>
  <si>
    <t>CONDUCT TRAFFIC RULES AND REGULATIONS SEMINAR /COVID-19 HEALTH AND SAFETY PROTOCOLS</t>
  </si>
  <si>
    <t xml:space="preserve">SUPPORT TO COVID-19 HEALTH AND SAFETY PROTOCOLS IMPLEMENTATION TO 27 BARANGAYS </t>
  </si>
  <si>
    <t>Tricycle Regulatory Unit</t>
  </si>
  <si>
    <t>Support to  TRU activities such as implementation of Municipal Ordinance 192, Series of 2020 and DILG MC-036</t>
  </si>
  <si>
    <t xml:space="preserve">REPAIR AND MAINTENANCE-MACHINERY AND EQUIPMENT </t>
  </si>
  <si>
    <t xml:space="preserve">AWARDS REWARDS EXPENSES </t>
  </si>
  <si>
    <t>5-02-06-010</t>
  </si>
  <si>
    <t>1000-000--3-3-00-001-000-006</t>
  </si>
  <si>
    <t>1000-000--3-3-00-001-000-001</t>
  </si>
  <si>
    <t>1000-000--3-3-00-001-000-002</t>
  </si>
  <si>
    <t>1000-000--3-3-00-001-000-004</t>
  </si>
  <si>
    <t>1000-000--3-3-00-001-000-008</t>
  </si>
  <si>
    <t>1000-000--3-3-00-001-000-020</t>
  </si>
  <si>
    <t>TOURISM OFFICE</t>
  </si>
  <si>
    <t>PETROLEUM, OIL &amp; LUBRICANT (FUEL AND OIL)</t>
  </si>
  <si>
    <t xml:space="preserve">PETROLEUM, OIL &amp; LUBRICANT (FUEL AND OIL)  FOR TOURISM SITE/TRE's MONITORING AND ASSESSMENT </t>
  </si>
  <si>
    <t>TRAVELLING EXPENSES FOR TOURISM COUNCIL SECRETARIAT</t>
  </si>
  <si>
    <t xml:space="preserve">SUPPORT TO TOURISM OFFICER COUNCIL MEETINGS </t>
  </si>
  <si>
    <t>CAPACITY BUILDING &amp; TRAININGS FOR TOURISM RELATED ENTERPRISE</t>
  </si>
  <si>
    <t>SUPPORT TO TOURISM ADVOCACY FORUM</t>
  </si>
  <si>
    <t xml:space="preserve">SUPPORT TO MUNICIPAL TOURISM COUNCIL </t>
  </si>
  <si>
    <t xml:space="preserve">INTERNET EXPENSES FOR VIRTUAL EVENTS </t>
  </si>
  <si>
    <t xml:space="preserve">TOURISM ANNUAL CONVENTION </t>
  </si>
  <si>
    <t>SUPPORT TO TOURISM PROMOTIONS AND MARKETING</t>
  </si>
  <si>
    <t xml:space="preserve">SUPPORT TO TOURISM TRE's ACCREDITATION </t>
  </si>
  <si>
    <t xml:space="preserve">SUPPORT TO CULTURE AND ARTS </t>
  </si>
  <si>
    <t>SUPPORT TO CULTURAL INVENTORY AND MAPPING</t>
  </si>
  <si>
    <t xml:space="preserve">SUPPORT TO MAGDIWATA FESTIVAL </t>
  </si>
  <si>
    <t xml:space="preserve">MUSICAL SUPPLIES AND MAINTENANCE </t>
  </si>
  <si>
    <t>SIDLAK SAN FRANCISCO - PABIBO SA PASKO</t>
  </si>
  <si>
    <t xml:space="preserve">SUPPORT TO SPMS ACTIVITIES </t>
  </si>
  <si>
    <t xml:space="preserve">SUPPORT TO CSC MONTH ACTIVITIES  </t>
  </si>
  <si>
    <t>TOURISM STAFF TRAININGS AND SEMINARS</t>
  </si>
  <si>
    <t>REPRESENTATION EXPENSES</t>
  </si>
  <si>
    <t>PURCHASE OF OF MOUNTAINERING AND CAVING GEARS EQUIPMENT (FOR RENTAL)</t>
  </si>
  <si>
    <t>PURCHASE OF ONE UNIT 1080p STREAMING CAMERA</t>
  </si>
  <si>
    <t>VICE-MAYOR'S OFFICE</t>
  </si>
  <si>
    <t xml:space="preserve">REPAIR AND MAINTENANCE - TRANSPORTATION AND EQUIPMENT </t>
  </si>
  <si>
    <t>MEMBERSHIP DUES AND CONTRIBUTION TO ORGANIZATION</t>
  </si>
  <si>
    <t xml:space="preserve">PETROLEUM, OIL &amp; LUBRICANT (FUEL AND OIL)  </t>
  </si>
  <si>
    <t xml:space="preserve">INTERNET EXPENSES </t>
  </si>
  <si>
    <t xml:space="preserve">REPAIR AND MAINTENANCE - FURNITURES AND FIXTURES </t>
  </si>
  <si>
    <t>*  CAPDEV/ENVIRONMENTAL ACTIVITIES / VMLP TSHIRTS AND TARPAULINS</t>
  </si>
  <si>
    <t xml:space="preserve">* SUPPORT TO COVID-19 RESPONSE ACTIVITIES </t>
  </si>
  <si>
    <t xml:space="preserve">* SUPPORT TO VMLP MEETINGS/CONFERENCES AND TOKENS </t>
  </si>
  <si>
    <t>REPAIR AND MAINTENANCE OF LEGISLATIVE OFFICE</t>
  </si>
  <si>
    <t>RENT EXPENSE</t>
  </si>
  <si>
    <t>TRANSPORTATION EQUIPMENT (PURCHASE OF SERVICE VEHICLE)</t>
  </si>
  <si>
    <t>5-07-06-990</t>
  </si>
  <si>
    <t>5-02-13-070</t>
  </si>
  <si>
    <t>5-02-12-010</t>
  </si>
  <si>
    <t>5-02-99-050</t>
  </si>
  <si>
    <t>5-02-12-990</t>
  </si>
  <si>
    <t>SBO</t>
  </si>
  <si>
    <t>PHILIPPINE COUNCILOR'S LEAGUE (PCLA)</t>
  </si>
  <si>
    <t>LOCAL LADY LEGISLATOR'S LEAGUE (4L)</t>
  </si>
  <si>
    <t>NATIONAL MOVEMENT OF YOUNG LEGISLATORS (NMYL)</t>
  </si>
  <si>
    <t>NEWLY ELECTED OFFICIALS COURSE/PROGRAM</t>
  </si>
  <si>
    <t>RENT EXPENSE (VEHICLE RENTAL-HIRED VAN FOR PUBLIC HEARINGS)</t>
  </si>
  <si>
    <t xml:space="preserve">PURCHASE OF CURTAINS AND FURNITURES </t>
  </si>
  <si>
    <t xml:space="preserve">SUPPORT TO COVID-19 RESPONSE ACTIVITIES </t>
  </si>
  <si>
    <t xml:space="preserve">UPDATING/UPGRADING OF SOUND SYSTEM  OF SESSION HALL </t>
  </si>
  <si>
    <t>SUPPORT TO SPORTS FEST ACTIVITIES</t>
  </si>
  <si>
    <t xml:space="preserve">SUPPORT TO LINGGO NG KABATAAN </t>
  </si>
  <si>
    <t>ZOOM VIDEO CONFERENCING/ZOOM MEETINGS EXPENSES</t>
  </si>
  <si>
    <t>MEMBERSHIP DUES AND CONTRIBUTION TO ORGANIZATION (PCL/PCLA)</t>
  </si>
  <si>
    <t>REPAIR AND MAINTENANCE-FURNITURES AND FIXTURES</t>
  </si>
  <si>
    <t>REPAIR AND MAINTENANCE-MACHINERY AND EQUIPMENT</t>
  </si>
  <si>
    <t>REPAIR AND MAINTENANCE -TRANSPORTATION EQUIPMENT</t>
  </si>
  <si>
    <t>SUPPORT TO LEGISLATIVE ACTIVITIES (CONDUCT OF PUBLIC HEARINGS AND COMMITTEE HEARINGS)</t>
  </si>
  <si>
    <t>SB SECRETARY OFFICE</t>
  </si>
  <si>
    <t>SUPPORT TO MAGDIWATA FESTIVAL AND SOMA</t>
  </si>
  <si>
    <t>STRATEGIC PERFORMANCE MGT.SYSTEM (SPMS) ACTIVITIES</t>
  </si>
  <si>
    <t>MEMBERSHIP DUES AND CONTRIBUTION TO ORGANIZATION (SUPORT TO PHILIPPINE LEAGUE OF SECRETARIES TO THE SANGGUNIAN (PLEASES) ACTIVITIES)</t>
  </si>
  <si>
    <t>OTHER MAINTENANCE AND OPERATING EXPENSE (UPDATING OF ILIMS (LEGISLATIVE TRACKING SYSTEM)</t>
  </si>
  <si>
    <t>SUBSCRIPTION EXPENSES</t>
  </si>
  <si>
    <t>Mun. Administrator's Office</t>
  </si>
  <si>
    <t xml:space="preserve">LEGAL SERVICES </t>
  </si>
  <si>
    <t>REPAIR AND MAINTENANCE- TRANSPORTATION AND EQUIPMENT</t>
  </si>
  <si>
    <t xml:space="preserve">REPAIR AND MAINTENANCE -MACHINERY AND EQUIPMENT </t>
  </si>
  <si>
    <t xml:space="preserve">OTHER MAINTENANCE AND OPERATING EXPENSE </t>
  </si>
  <si>
    <t>MEMBERSHIP DUES AND CONTRIBUTION TO ORGANIZATION (ADMINISTRATOR'S LEAGUE)</t>
  </si>
  <si>
    <t>* Support to Philhealth Enumerators - Representation</t>
  </si>
  <si>
    <t>* Barangay and Cultural Community - Other Supplies and Materials</t>
  </si>
  <si>
    <t>* Support to Philhealth Enumerators - Other Supplies and Material</t>
  </si>
  <si>
    <t>* Support to Magdiwata Festival - Other Supplies and Material</t>
  </si>
  <si>
    <t>* Support to Civil Service Month - Other Supplies and Material</t>
  </si>
  <si>
    <t>* Support to Civil Service Month Activities - Representation</t>
  </si>
  <si>
    <t>* Support to Magdiwata Festival Activities - Representation</t>
  </si>
  <si>
    <t>1000-000-3-3-00-004-000-001</t>
  </si>
  <si>
    <t xml:space="preserve">CSC MONTH CELEBRATION ACTIVITIES </t>
  </si>
  <si>
    <t>HRMO</t>
  </si>
  <si>
    <t>1000-000-3-3-00-004-000-002</t>
  </si>
  <si>
    <t>ANNUAL MEDICAL CHECK-UP FOR LGU EMPLOYEES</t>
  </si>
  <si>
    <t>1000-000-3-3-00-004-000-003</t>
  </si>
  <si>
    <t xml:space="preserve">UPDATING OF WORKFORCE AND SUCESSION PLAN </t>
  </si>
  <si>
    <t>1000-000-3-3-00-004-000-004</t>
  </si>
  <si>
    <t>1000-000-3-3-00-004-000-005</t>
  </si>
  <si>
    <t xml:space="preserve"> FINALIZATION OF HRD PLAN </t>
  </si>
  <si>
    <t>1000-000-3-3-00-004-000-006</t>
  </si>
  <si>
    <t xml:space="preserve">RETIREMENT CEREMONY </t>
  </si>
  <si>
    <t>1000-000-3-3-00-004-000-007</t>
  </si>
  <si>
    <t>1000-000-3-3-00-004-000-009</t>
  </si>
  <si>
    <t>UPDATING OF AWARDS AND RECOGNITION MECHANISM</t>
  </si>
  <si>
    <t>GENERAL ADMINISTRATIVE SUPPORT (SUPPORT TO MAINTENANCE AND UTILIZATION DIVISION ACTIVITIES)</t>
  </si>
  <si>
    <t xml:space="preserve">HRMO STRATEGIC PLANNING </t>
  </si>
  <si>
    <t>HUMAN RESOURCE PRACTITIONERS COUNCIL MEETINGS/SEMINAR</t>
  </si>
  <si>
    <t>SPMS (PERFORMANCE PLANNING AND COMMITMENT)</t>
  </si>
  <si>
    <t>SPMS (PERFORMANCE REVIEW AND EVALUATION)</t>
  </si>
  <si>
    <t xml:space="preserve">Livelihood Training for solo parents and minimum wage earner- employees (Contract of Service and Job Orders) </t>
  </si>
  <si>
    <t>Team Building Facilitators' Seminar- Workshop</t>
  </si>
  <si>
    <t>Subscription of Domain and Web Hosting of LGU San Francisco Website</t>
  </si>
  <si>
    <t>Repair and Maintenance of ICT equipment and peripherals</t>
  </si>
  <si>
    <t>LGU ID Production</t>
  </si>
  <si>
    <t>Installation of additional LAN equipment and peripherals</t>
  </si>
  <si>
    <t>Verifications of Eligibilities (Appointment Processing)</t>
  </si>
  <si>
    <t xml:space="preserve">HRMPSB Assessment </t>
  </si>
  <si>
    <t>Online Recruitment System</t>
  </si>
  <si>
    <t>Procurement of 1 Unit Projector</t>
  </si>
  <si>
    <t xml:space="preserve">Support to Learning and Development activities  </t>
  </si>
  <si>
    <t>HRMPSB Training-Workshop on Competency-based Assessment and PRIME-HRM for the RSP area</t>
  </si>
  <si>
    <t xml:space="preserve">Support to RSP Activities </t>
  </si>
  <si>
    <t>1000-000-3-3-00-002-000-012</t>
  </si>
  <si>
    <t>1000-000-3-3-00-006-000-009</t>
  </si>
  <si>
    <t>1000-000-3-3-00-006-000-008</t>
  </si>
  <si>
    <t>1000-000-3-3-00-001-000-003</t>
  </si>
  <si>
    <t>1000-000-3-3-00-003-000-004</t>
  </si>
  <si>
    <t>1000-000-3-3-00-003-000-005</t>
  </si>
  <si>
    <t>1000-000-3-3-00-006-000-004</t>
  </si>
  <si>
    <t>1000-000-3-3-00-002-000-014</t>
  </si>
  <si>
    <t>1000-000-3-3-00-002-000-015</t>
  </si>
  <si>
    <t>1000-000-3-3-00-002-000-016</t>
  </si>
  <si>
    <t>1000-000-3-3-00-002-000-017</t>
  </si>
  <si>
    <t>1000-000-3-3-00-002-000-018</t>
  </si>
  <si>
    <t>1000-000-3-3-00-003-000-002</t>
  </si>
  <si>
    <t>1000-000-3-3-00-002-000-001</t>
  </si>
  <si>
    <t>1000-000-3-3-00-002-000-002</t>
  </si>
  <si>
    <t>1000-000-3-3-00-002-000-003</t>
  </si>
  <si>
    <t>1000-000-3-3-00-002-000-004</t>
  </si>
  <si>
    <t>1000-000-3-3-00-002-000-005</t>
  </si>
  <si>
    <t>1000-000-3-3-00-002-000-006</t>
  </si>
  <si>
    <t>1000-000-3-3-00-002-000-007</t>
  </si>
  <si>
    <t>1000-000-3-3-00-002-000-008</t>
  </si>
  <si>
    <t>1000-000-3-3-00-002-000-009</t>
  </si>
  <si>
    <t>1000-000-3-3-00-002-000-010</t>
  </si>
  <si>
    <t>1000-000-3-3-00-002-000-013</t>
  </si>
  <si>
    <t>1000-000-3-3-00-006-000-001</t>
  </si>
  <si>
    <t>1000-000-3-3-00-006-000-002</t>
  </si>
  <si>
    <t>1000-000-3-3-006-000-003</t>
  </si>
  <si>
    <t xml:space="preserve">GEN. ADMINISTRATIVE SUPPORT - PURCHASE OF STEEL CABINET </t>
  </si>
  <si>
    <t>GEN. ADMINISTRATIVE SUPPORT -PURCHASE OF PRINTER UNITS</t>
  </si>
  <si>
    <t xml:space="preserve">GEN. ADMINISTRATIVE SUPPORT - PURCHASE OF OFFICE CHAIRS </t>
  </si>
  <si>
    <t>1000-000-3-3-006-000-006</t>
  </si>
  <si>
    <t>1000-000-3-3-006-000-005</t>
  </si>
  <si>
    <t xml:space="preserve">CONDUCT OF BASIC ICT TRAINING </t>
  </si>
  <si>
    <t xml:space="preserve">CONDUCT OF TRAINING ON DATA PRIVACY ACT </t>
  </si>
  <si>
    <t xml:space="preserve">CONDUCT OF BASIC CUSTOMER SERVICE SKILLS TRAINING </t>
  </si>
  <si>
    <t xml:space="preserve">FINANCIAL LITERACY PROGRAM </t>
  </si>
  <si>
    <t xml:space="preserve">COACHING AND MENTORING SEMINAR </t>
  </si>
  <si>
    <t xml:space="preserve">SEMINAR ON RA 6713 CODE OF CONDUCT AND ETHICAL STANDARD OF PUBLIC OFFICIALS AND EMPLOYEES  </t>
  </si>
  <si>
    <t xml:space="preserve">SEMINAR ON INTEGRITY, TRANSPARENCY AND ACCOUNTABILITY IN PUBLIC SERVICE (ITAPS) </t>
  </si>
  <si>
    <t xml:space="preserve">SPMIS USER'S TRAINING </t>
  </si>
  <si>
    <t xml:space="preserve">BASIC GENDER SENSITIVITY AND DEVELOPMENT ORIENTATION </t>
  </si>
  <si>
    <t xml:space="preserve">VALUES FORMATION SEMINAR </t>
  </si>
  <si>
    <t xml:space="preserve">CONDUCT OF PRE-RETIREMENT SEMINAR FOR PUBLIC OFFICIALS AND EMPLOYEES </t>
  </si>
  <si>
    <t>MPDO</t>
  </si>
  <si>
    <t xml:space="preserve">INTERNET AND TELEPHONE EXPENSES </t>
  </si>
  <si>
    <t xml:space="preserve">CABLE BILL </t>
  </si>
  <si>
    <t xml:space="preserve">OTHER MAINTENANCE AND OPERATING EXPENSES </t>
  </si>
  <si>
    <t xml:space="preserve">POSTAGE AND COURIER EXPENSES </t>
  </si>
  <si>
    <t>PURCHASE OF INFORMATION AND COMMUNICATION TECHNOLOGY EQUIPMENT</t>
  </si>
  <si>
    <t>PROJECT PRE-ENGINEERING, MONITORING AND EVALUATION</t>
  </si>
  <si>
    <t>SUPPORT TO STATE OF MUNICIPALITY ADDRESS (SOMA)</t>
  </si>
  <si>
    <t xml:space="preserve">SUPPORT TO COMMUNITY-BASED MONITORING SYSTEM (CBMS) ACTIVITIES </t>
  </si>
  <si>
    <t xml:space="preserve">UPDATING OF CLUP AND ZONING ORDINANCE </t>
  </si>
  <si>
    <t>BARANGAY DEV'T.PLAN (BDP) UPDATING ACTIVITIES</t>
  </si>
  <si>
    <t>ANNUAL INVESTMENT STRATEGIC PLANNING</t>
  </si>
  <si>
    <t xml:space="preserve">CONDUCT OF BARANGAY ANNUAL INVESTMENT PLANNING WORKSHOP </t>
  </si>
  <si>
    <t xml:space="preserve">COMMUNICATION EXPENSES </t>
  </si>
  <si>
    <t>within FY 2022</t>
  </si>
  <si>
    <t xml:space="preserve">SUPPORT TO SPMS CONFERENCE </t>
  </si>
  <si>
    <t xml:space="preserve">SUPPORT TO MUN. DEV'T.COUNCIL (MDC) ACTIVITIES </t>
  </si>
  <si>
    <t>* AIRCON REPAIR</t>
  </si>
  <si>
    <t>* MICROSOFT OFFICE LICENSE</t>
  </si>
  <si>
    <t>* COMPUTER -LAPTOP/DESKTOP REPAIRS AND MAINTENANCE</t>
  </si>
  <si>
    <t>* PRINTER RESETTING</t>
  </si>
  <si>
    <t>* REFORMAT/ UPGRADING (LAPTOP/DESKTOP COMPUTER)</t>
  </si>
  <si>
    <t>REPAIR AND MAINTENANCE-MACHINERY &amp; EQUIPMENT</t>
  </si>
  <si>
    <t>* Communication Gadgets</t>
  </si>
  <si>
    <t>* Digital Camera with Memory Card</t>
  </si>
  <si>
    <t xml:space="preserve">* Face Mask </t>
  </si>
  <si>
    <t>* Face Shield</t>
  </si>
  <si>
    <t>* Printer (print,copy and scan)</t>
  </si>
  <si>
    <t xml:space="preserve">* Empty Sack </t>
  </si>
  <si>
    <t>* Tarpaulin</t>
  </si>
  <si>
    <t>*  Cement</t>
  </si>
  <si>
    <t xml:space="preserve">* Fine Sand </t>
  </si>
  <si>
    <t>Within FY 2022</t>
  </si>
  <si>
    <t>PURCHASE OF INFORMATION &amp; COMMUNICATION TECHNOLOGY EQUIPMENT</t>
  </si>
  <si>
    <t>PURCHASE OF HEAVY EQUIPMENT (2 UNITS DUMPTRUCK)</t>
  </si>
  <si>
    <t>5-02-05-040</t>
  </si>
  <si>
    <t>* PURCHASE OF 20 UNITS  TABLET WITH SD CARD AND POWERBANK (FOR CBMS)</t>
  </si>
  <si>
    <t xml:space="preserve">SUPPORT TO MASS WEDDING ACTIVITIES </t>
  </si>
  <si>
    <t>1000-000-3-1-12-000-000-007</t>
  </si>
  <si>
    <t>1000-000-3-1-12-000-000-008</t>
  </si>
  <si>
    <t>1000-000-3-1-12-000-000-009</t>
  </si>
  <si>
    <t>1000-000-3-1-12-000-000-023</t>
  </si>
  <si>
    <t>1000-000-3-1-12-000-000-015</t>
  </si>
  <si>
    <t>1000-000--3-1-12-000-000-004</t>
  </si>
  <si>
    <t>1000-000-3-1-12-000-000-005</t>
  </si>
  <si>
    <t>1000-000-3-1-12-000-000-006</t>
  </si>
  <si>
    <t>1000-000-3-1-12-000-000-010</t>
  </si>
  <si>
    <t>1000-000-3-1-12-000-000-011</t>
  </si>
  <si>
    <t>1000-000-3-1-12-000-000-012</t>
  </si>
  <si>
    <t>1000-000-3-1-12-000-000-003</t>
  </si>
  <si>
    <t>1000-000-3-1-12-000-000-020</t>
  </si>
  <si>
    <t>1000-000-3-1-12-000-000-022</t>
  </si>
  <si>
    <t xml:space="preserve">*Tarpaulin and Décor for Mass Wedding </t>
  </si>
  <si>
    <t xml:space="preserve">* Catering Services </t>
  </si>
  <si>
    <t>* Token (Cake and Wine)</t>
  </si>
  <si>
    <t xml:space="preserve">* Honorarium of Singer and MC </t>
  </si>
  <si>
    <t>NON-ACCOUNTABLE FORM EXPENSES (PRINTED FORMS &amp; REGISTRY BOOKS)</t>
  </si>
  <si>
    <t>MF NO. 102 (Birth Certificate)</t>
  </si>
  <si>
    <t>MF No. 103 (Death Certificate)</t>
  </si>
  <si>
    <t>MF NO. 97 (Marriage Certificate)</t>
  </si>
  <si>
    <t>MF NO. 90 (Marriage Application)</t>
  </si>
  <si>
    <t xml:space="preserve">ANNUAL BOOK BOUND </t>
  </si>
  <si>
    <t>* Registry Book of Birth</t>
  </si>
  <si>
    <t>* Registry Book of Death</t>
  </si>
  <si>
    <t>* Registry Book of Marriage</t>
  </si>
  <si>
    <t>* Registry Book of Legal Instrument</t>
  </si>
  <si>
    <t>* Registry Book of Marriage App.</t>
  </si>
  <si>
    <t>* Purchase of Polo Shirt Sublimation</t>
  </si>
  <si>
    <t>* Purchase of T-Shirt for CSC Month Celebration</t>
  </si>
  <si>
    <t>OTHER SUPPLIES  AND MATERIALS EXPENSE</t>
  </si>
  <si>
    <t>OTHER MAINTENANCE AND OPERATING EXPENSES (*Inventory System)</t>
  </si>
  <si>
    <t xml:space="preserve">* Support to CSC Month Activities </t>
  </si>
  <si>
    <t>* Support to SPMS Activities</t>
  </si>
  <si>
    <t xml:space="preserve">* SWS Information and Education Campaign </t>
  </si>
  <si>
    <t>* Support to Magdiwata Festival Activities (Souvenir Program)</t>
  </si>
  <si>
    <t>* T-Shirt / Polo Shirts</t>
  </si>
  <si>
    <t xml:space="preserve">CABLE EXPENSES </t>
  </si>
  <si>
    <t>MEMBERSHIP DUES AND CONTRIBUTION TO ORGANIZATION (Budget Officers League)</t>
  </si>
  <si>
    <t xml:space="preserve">*Support to CBAG Monthly Meeting </t>
  </si>
  <si>
    <t xml:space="preserve">* Support to Magdiwata Festival Activities </t>
  </si>
  <si>
    <t>* Support to Budget Hearing</t>
  </si>
  <si>
    <t>ANNUAL BUDGET BOOKBOUND</t>
  </si>
  <si>
    <t xml:space="preserve">PPSAS AND E BUDGET SYSTEM UPDATING </t>
  </si>
  <si>
    <t xml:space="preserve">SUPPORT TO PREPARATION OF ANNUAL BUDGET </t>
  </si>
  <si>
    <t>MAINTENANCE - ACCOUNTING SYSTEM (E-Ngas)</t>
  </si>
  <si>
    <t>MAINTENANCE - COLLECTION SYSTEM</t>
  </si>
  <si>
    <t>CONDUCT OF BARANGAY FINANCIAL MANAGEMENT ASSESSMENT WORKSHOP</t>
  </si>
  <si>
    <t>TRAININGS AND SEMINARS FOR BARANGAY TREASURER</t>
  </si>
  <si>
    <t xml:space="preserve">TRAININGS AND SEMINAR FOR SK FEDERATION </t>
  </si>
  <si>
    <t>SUPPORT TO AGUSAN DEL SUR LEAGUE OF LOCAL GOVERNMENT ACCOUNTANTS</t>
  </si>
  <si>
    <t xml:space="preserve">SUPPORT TO PICPA AGUSAN DEL SUR CHAPTER </t>
  </si>
  <si>
    <t>PARTICIPATION TO BIR TRAININGS AND ORIENTATION-SEMINARS</t>
  </si>
  <si>
    <t xml:space="preserve">CONDUCT OF OFFICE PERFORMANCE ASSESSMENT </t>
  </si>
  <si>
    <t>PARTICIPATION TO GSIS TRAININGS AND ORIENTATIONS</t>
  </si>
  <si>
    <t>PARTICIPATION TO PAG-IBIG TRAININGS AND ORIENTATIONS</t>
  </si>
  <si>
    <t>PARTICIPATION TO PHILHEALTH TRAININGS AND ORIENTATIONS</t>
  </si>
  <si>
    <t xml:space="preserve">CABLE SUBSCRIPTION </t>
  </si>
  <si>
    <t xml:space="preserve">INTERNET SUBSCRIPTION </t>
  </si>
  <si>
    <t>*Upgrading of Computer Units</t>
  </si>
  <si>
    <t>MEMBERSHIP DUES AND CONTRIBUTION TO ORGANIZATIONS</t>
  </si>
  <si>
    <t xml:space="preserve">* Purchase of Digital Scanner </t>
  </si>
  <si>
    <t xml:space="preserve">* Venue </t>
  </si>
  <si>
    <t>SUPPORT TO BARANGAY TREASURER'S MEETING</t>
  </si>
  <si>
    <t>SUPPORT TO TAX COLLECTION PROGRAM/ACTIVITIES</t>
  </si>
  <si>
    <t>SUPPORT TO TAX MAPPING PROGRAM/ACTIVITIES</t>
  </si>
  <si>
    <t xml:space="preserve">CASH TICKETS </t>
  </si>
  <si>
    <t>INTERNET EXPENSES</t>
  </si>
  <si>
    <t>TELEPHONE LANDLINE EXPENSES</t>
  </si>
  <si>
    <t>PETROLEUM, OIL AND LUBRICANTS (FUEL AND OIL)</t>
  </si>
  <si>
    <t>WATER BILL EXPENSES (WATER DISTRICT)</t>
  </si>
  <si>
    <t>REGISTRATION AND MAINTENANCE OF MOTOR VEHICLES</t>
  </si>
  <si>
    <t xml:space="preserve">REPAIR AND MAINTENANCE-TRANSPORTATION EQUIPMENT </t>
  </si>
  <si>
    <t>REGISTRATION OF GAS PUMP CALIBRATION &amp; WEIGHING TESTER (DOST)</t>
  </si>
  <si>
    <t xml:space="preserve">WEIGHING SCALE METAL LOCKER </t>
  </si>
  <si>
    <t xml:space="preserve">WEIGHING SCALE STICKER </t>
  </si>
  <si>
    <t>SERVING NOTICE OF DELINQUENCY EXPENSES</t>
  </si>
  <si>
    <t>POSTING OF NOD EXPENSES</t>
  </si>
  <si>
    <t>ISSUANCE OF WARRANT OF LEVY EXPENSES</t>
  </si>
  <si>
    <t>SERVING OF WARRANT OF LEVY (WL) EXPENSES</t>
  </si>
  <si>
    <t>POSTING OF WARRANT OF LEVY (WL) EXPENSES</t>
  </si>
  <si>
    <t xml:space="preserve">PUBLICATION OF RPT </t>
  </si>
  <si>
    <t>PUBLICATION OF WARRANT OF LEVY</t>
  </si>
  <si>
    <t>CITATION TICKETS</t>
  </si>
  <si>
    <t xml:space="preserve">BIR / CEDULA </t>
  </si>
  <si>
    <t>SUPPORT TO GENERAL REVISION OF REAL PROPERTY ASSESSMENTS AND UPDATING OF SCHEDULE OF MARKET VALUES</t>
  </si>
  <si>
    <t xml:space="preserve">MAINTENANCE OF RPTA </t>
  </si>
  <si>
    <t>CONDUCT OF RE-TAX MAPPING SURVEY AND TAGGING</t>
  </si>
  <si>
    <t>SUPPORT TO UPDATING OF REAL PROPERTY TAX INFORMATION SYSTEM (RPTIS)</t>
  </si>
  <si>
    <t xml:space="preserve">SUPPORT TO MAP DIGITIZING ACTIVITY </t>
  </si>
  <si>
    <t>SUPPORT TO SPECIAL PATENT TITLING ACTIVITIES</t>
  </si>
  <si>
    <t xml:space="preserve">SUPPORT TO RAPID LAND TENURE APPRAISAL  (RLTA) AND FACILITATION OF RESIDENTIAL FREE PATENT TITLING </t>
  </si>
  <si>
    <t>SUPPORT TO FACILITATION OF RECONSTRUCTION OF TITLING OF THE LGU OWNED REAL PROPERTIES</t>
  </si>
  <si>
    <t xml:space="preserve">SUPPORT TO LEDIPO ACTIVITIES </t>
  </si>
  <si>
    <t>OTHER MAINTENANCE AND OPERATING EXPENSES</t>
  </si>
  <si>
    <t>SURVEY EXPENSES / BOUNDARY SETTLEMENT ACTIVITIES</t>
  </si>
  <si>
    <t xml:space="preserve">GENERAL SERVICES - MEIPO </t>
  </si>
  <si>
    <t>* Glass Cabinet (2 units)</t>
  </si>
  <si>
    <t>* Office Chair (2 units)</t>
  </si>
  <si>
    <t>* Office Table (1 unit)</t>
  </si>
  <si>
    <t xml:space="preserve">* Office Uniform </t>
  </si>
  <si>
    <t>* T-shirt / Polo Shirts for CSC Month Celebration and Other Activities</t>
  </si>
  <si>
    <t>OTHER SUPPLIES AND MATERIALS EXPENSES</t>
  </si>
  <si>
    <t>* Purchase of Smartphone (1 unit)</t>
  </si>
  <si>
    <t>* Purchase of Tablet (2 units)</t>
  </si>
  <si>
    <t>* Purchase of Office Swivel Chairs (7 pcs.)</t>
  </si>
  <si>
    <t>* Purchase of Office Curtain (15 pcs.)</t>
  </si>
  <si>
    <t>* Purchase of Printer (print,copy,scan) (5 units)</t>
  </si>
  <si>
    <t>PRINTED FORMS EXPENSES (FAAS-LAND,BLDG.,MACHINERIES,SWORN STATEMENT FORMS,TMCR FORM,PHOTOCOPYING EXPENSES -30x34;22x34 SIZES)</t>
  </si>
  <si>
    <t>Conduct  BEMONC training for all midwives and nurses (5days)</t>
  </si>
  <si>
    <t>Conduct BLS and Standard First Aide trainings for all health human resource</t>
  </si>
  <si>
    <t>Conduct training for expanded immunization</t>
  </si>
  <si>
    <t>Capacity building on universal health care and primary care worker competencies for MD, RN, RM</t>
  </si>
  <si>
    <t>Conduct tranings for health emergency response operations</t>
  </si>
  <si>
    <t>Conduct Mental Health and Psychosocial support services</t>
  </si>
  <si>
    <t>Conduct Water Sanitation and Hygiene in Emergencies</t>
  </si>
  <si>
    <t>Conduct Essential Health Services Package Training including COVID-19</t>
  </si>
  <si>
    <t>Conduct capacity building, health promotion workshop, risk communication for HEPOs, RN, RM</t>
  </si>
  <si>
    <t>Purchase of Office Supplies and Equipment</t>
  </si>
  <si>
    <t>Conduct Public Service Continuity Planning</t>
  </si>
  <si>
    <t>Establish public assistance unit and complaints hotline, purchase telecommunication devices/ equipment</t>
  </si>
  <si>
    <t>Additional LGU Sponsored Philhealth beneficiaries (500 beneficiaries)</t>
  </si>
  <si>
    <t>Conduct Training Orientation for all BHWs on Health Programs</t>
  </si>
  <si>
    <t xml:space="preserve">Support to PhilHealth Enumerators </t>
  </si>
  <si>
    <t>Program Review/ Planning Workshop and Consultative Meetings</t>
  </si>
  <si>
    <t>Training Orientation on LGU Scorecard and roadmapping</t>
  </si>
  <si>
    <t>Establish EMR and Data Management System, Purchase of Information and Technology Equipment</t>
  </si>
  <si>
    <t>Conduct Annual Investment Planning for Health</t>
  </si>
  <si>
    <t>Conduct contingency and  DRRM-H Planning</t>
  </si>
  <si>
    <t>Travelling Expenses</t>
  </si>
  <si>
    <t>Cable Connection</t>
  </si>
  <si>
    <t>Purchase of LED Television Set</t>
  </si>
  <si>
    <t>Internet Expenses</t>
  </si>
  <si>
    <t>Support to Local Health Board</t>
  </si>
  <si>
    <t>Petroleum, Oil and Lubricants (Fuel and Oil)</t>
  </si>
  <si>
    <t>Support to Rabies prevention and control program</t>
  </si>
  <si>
    <t>Support to Leprosy control program</t>
  </si>
  <si>
    <t>Procurement of Leprosy supportive drugs for new cases and kilatis kutis campaign</t>
  </si>
  <si>
    <t>Support to Malaria and Filariasis Elimination Program</t>
  </si>
  <si>
    <t>Support to Schistosomiasis Elimination Program</t>
  </si>
  <si>
    <t xml:space="preserve">Repair and Maintenance - Transportation Equipment </t>
  </si>
  <si>
    <t>Support to COVID-19 Disease Operations and Immunization Program</t>
  </si>
  <si>
    <t>Purchase of Essential Drugs for Covid-19</t>
  </si>
  <si>
    <t>Purchase of Personal Protective Equipment (PPE)</t>
  </si>
  <si>
    <t>Procurement of Liquid Disinfectant</t>
  </si>
  <si>
    <t>Installation of Hand Washing Facilities</t>
  </si>
  <si>
    <t>Purchase of 70% Alcohol, Hygiene kits and Thermal Scanners</t>
  </si>
  <si>
    <t xml:space="preserve">Support to Office COVID-19 Pandemic Preventive Measures </t>
  </si>
  <si>
    <t>Procurement of Laptops, printers and other office equipment for LVOC</t>
  </si>
  <si>
    <t>Support to HIV, AIDS and STI Prevention and control program</t>
  </si>
  <si>
    <t>Support to Integrated Helminth control program</t>
  </si>
  <si>
    <t>Support to Food and Waterborne Disease</t>
  </si>
  <si>
    <t>Support to Dengue Prevention and Control Program</t>
  </si>
  <si>
    <t>Support to Emerging and Re-emerging Infectious Diseases Program</t>
  </si>
  <si>
    <t>Support to National Tuberculosis Program</t>
  </si>
  <si>
    <t>Support to Lung Month Activities</t>
  </si>
  <si>
    <t>Procurement of Non-contact thermometers, BP Apparatus, Pulse Oximeters and other logistics</t>
  </si>
  <si>
    <t>Avian Influenza Preparedness Program</t>
  </si>
  <si>
    <t>Support to Tuberculosis (TB) Month Activities (Chest X-Ray,others)</t>
  </si>
  <si>
    <t>Procurement of Hypertensive Drugs</t>
  </si>
  <si>
    <t>Procurement of Anti-diabetic Drugs</t>
  </si>
  <si>
    <t>Conduct of Healthy Lifestyle Activities - Tinimbang ka, Ngunit Kulang o Sobra</t>
  </si>
  <si>
    <t>Strengthen Healthy Lifestyle Activities - Zumba Exercises every Saturdays</t>
  </si>
  <si>
    <t>Support DM and Hypertensive Club every barangay for monitoring, conduct advocacies and symposiums</t>
  </si>
  <si>
    <t>Support to chronic respiratory and renal disease control</t>
  </si>
  <si>
    <t>Purchase of BP Apparatus</t>
  </si>
  <si>
    <t xml:space="preserve">Support to Healthy Lifestyle and Wellness/ Nutrition Counselling </t>
  </si>
  <si>
    <t>Support to Smoking Cessation Program</t>
  </si>
  <si>
    <t>Capacity building of PCP on Tobacco Cessation and Counselling</t>
  </si>
  <si>
    <t>Support to Mental Health Program</t>
  </si>
  <si>
    <t>Training on Mental Health and Psychosocial Support</t>
  </si>
  <si>
    <t>Support to World Mental Health Day</t>
  </si>
  <si>
    <t>Support to violence and injury prevention program</t>
  </si>
  <si>
    <t>Support to Health and Wellness Program for Persons with Disability</t>
  </si>
  <si>
    <t>Procurement of commodities and logistics for non-communicable diseases</t>
  </si>
  <si>
    <t>Symposium on Cancer Prevention and Control</t>
  </si>
  <si>
    <t>Advocacies on Cardiovascular Prevention and Control Program</t>
  </si>
  <si>
    <t>Support to Cancer Prevention and Control Program</t>
  </si>
  <si>
    <t>Support to Cervical cancer early detection activities ( through visual in acetic acid)</t>
  </si>
  <si>
    <t>Support to Breast cancer early detection activities (through physical examination)</t>
  </si>
  <si>
    <t>Procurement of Anti-psychotic drugs</t>
  </si>
  <si>
    <t>Support to contact tracing and active case finding</t>
  </si>
  <si>
    <t>Procurement of Disease Surveillance Equipment</t>
  </si>
  <si>
    <t>Conduct investigation on areas with clustered cases</t>
  </si>
  <si>
    <t>Establish Disease Tracking Systems</t>
  </si>
  <si>
    <t>Conduct Disease Surveillance Mapping</t>
  </si>
  <si>
    <t>Procurement of flashdrives, Television sets for audio-visual advocacies, symposium</t>
  </si>
  <si>
    <t>Reproduction of IEC materials; brochures, pamphlets, leaflets, magazines, tarpaulins, forms</t>
  </si>
  <si>
    <t>Purchase of Handheld radio and camera</t>
  </si>
  <si>
    <t>Purchase of Megaphones per barangay</t>
  </si>
  <si>
    <t>Purchase of Public address system</t>
  </si>
  <si>
    <t>Training of Trainors for Youth on mental health, teeage pregnancy and premarital sex with voluntary couselling</t>
  </si>
  <si>
    <t>Creation of magazine for health programs</t>
  </si>
  <si>
    <t>HEALTH PROMOTION AND COMMUNICATION SERVICES</t>
  </si>
  <si>
    <t>Conduct Training programs on Health Emergency Management for health staff and MDRRM Staff</t>
  </si>
  <si>
    <t>Procurement of Visual aids, such as Television and Internet Streaming, Flip pads, Overhead projector and monitors, xerox machines for the reproduction of forms, printers and computers</t>
  </si>
  <si>
    <t>Purchase of First Aid Medical Kits</t>
  </si>
  <si>
    <t>Purchase of Hygiene Kits</t>
  </si>
  <si>
    <t>Support to diagnostic and laboratory services</t>
  </si>
  <si>
    <t>Support to Blood Letting activities</t>
  </si>
  <si>
    <t>Support to Community Outreach Program</t>
  </si>
  <si>
    <t>Purchase of Rapid Antigen Testing Kits for Corona Virus (SARS-Cov-2)</t>
  </si>
  <si>
    <t>Purchase of Sputum Cups</t>
  </si>
  <si>
    <t xml:space="preserve">Advocacy/ Forum on Voluntary Counselling &amp; Testing on HIV/ AIDS/ STD </t>
  </si>
  <si>
    <t>Purchase of Reagents for Hematology and Chemistry Analyzer</t>
  </si>
  <si>
    <t xml:space="preserve">Purchase of Light Microscope </t>
  </si>
  <si>
    <t>Purchase of  Stereoscope</t>
  </si>
  <si>
    <t>Purchase of Laboratory Supplies</t>
  </si>
  <si>
    <t>Purchase of Gene Expert Reagents</t>
  </si>
  <si>
    <t>Conduct Basic Entomology Training</t>
  </si>
  <si>
    <t>Conduct water bacteriology training</t>
  </si>
  <si>
    <t>Conduct Basic Laboratory  Aid Training for BHWs</t>
  </si>
  <si>
    <t>Procurement of medical and laboratory equipment (Hba1c analyzer, thyroid panel analyzer)</t>
  </si>
  <si>
    <t>Provision of Water safety and sanitation</t>
  </si>
  <si>
    <t>Procurement of sanitary toilets</t>
  </si>
  <si>
    <t>Workshop on Formulation of Water Safety Plan</t>
  </si>
  <si>
    <t>Provide chlorine, disinfectant and logistics.</t>
  </si>
  <si>
    <t>Purchase of Fogging Machine</t>
  </si>
  <si>
    <t>Purchase of Misting Machine</t>
  </si>
  <si>
    <t>Purchased of Dengue Test Kit and other logistics</t>
  </si>
  <si>
    <t>Orientation and training activities on clinical case management (Dengue, Chikunggunya and Zika), Dengue RDT and Dengue LAMP technology, basic entomology and Integrated Vector Management (IVM)</t>
  </si>
  <si>
    <t xml:space="preserve">Dengue community-based surveillance municipal-wide implementation in sentinel sites </t>
  </si>
  <si>
    <t>Purchase of Insecticides (adulticides and larvicides)</t>
  </si>
  <si>
    <t>Reproduction of IEC materials</t>
  </si>
  <si>
    <t>Purchase of Audio-Visual  Equipment for Dengue prevention program</t>
  </si>
  <si>
    <t>Conduct Trainings for Food Handlers</t>
  </si>
  <si>
    <t>Conduct advocacies/ symposiums/ Information drive on occupational health</t>
  </si>
  <si>
    <t>Procurement of Health Certificates</t>
  </si>
  <si>
    <t>Purchase of Public Address Equipment</t>
  </si>
  <si>
    <t>Conduct Solid Waste Manangement Training</t>
  </si>
  <si>
    <t xml:space="preserve">Conduct Trainings on Emergency preparedness for water and sanitation related diseases </t>
  </si>
  <si>
    <t>Conduct bi-annual sanitation review conference</t>
  </si>
  <si>
    <t>Procurement of  four-wheeled vehicle for sanitation surveillance, monitoring and emergency response</t>
  </si>
  <si>
    <t>Conduct semi-annual entomological survey</t>
  </si>
  <si>
    <t>Mass drug administration (praziquantel and albendazole) for schistosomiasis and soil transmitted helminth</t>
  </si>
  <si>
    <t>Support to Zero Open Defecation Program</t>
  </si>
  <si>
    <t>Support to Community-Led to Total Sanitation Program</t>
  </si>
  <si>
    <t>WOMEN AND MEN'S HEALTH DEVELOPMENT</t>
  </si>
  <si>
    <t>Provision of Family Planning Services</t>
  </si>
  <si>
    <t>Conduct FPCBTL 1 and 2 Trainings</t>
  </si>
  <si>
    <t>Conduct Teen-age forum</t>
  </si>
  <si>
    <t>Conduct advocacies/ symposiums concerning family planning issues</t>
  </si>
  <si>
    <t>Support to Healthy and Productive Aging Program for Senior Citizens</t>
  </si>
  <si>
    <t>Support to Adolescent Health and Development Program</t>
  </si>
  <si>
    <t>Support to Safe Motherhood Program</t>
  </si>
  <si>
    <t>Support to women and children protection program</t>
  </si>
  <si>
    <t>Training on Recognizing, Recording, Reporting, Referring (4Rs) VAWC cases for RHU's, BHC's, MSWDO, PNP</t>
  </si>
  <si>
    <t>MATERNAL, NEWBORN AND CHILD HEALTH CARE SERVICES</t>
  </si>
  <si>
    <t>Conduct maternal and infant death review</t>
  </si>
  <si>
    <t>Procurement of MNCHN Medical Equipment</t>
  </si>
  <si>
    <t xml:space="preserve">Establishment of Tracking System for Teenage Pregnancy Prevention </t>
  </si>
  <si>
    <t>Purchase of audio-visual equipment  and IEC materials</t>
  </si>
  <si>
    <t>Training for Health Care Provider on Maternal and Infant Health Care</t>
  </si>
  <si>
    <t>Support to Toktok Planadong Pamilya Program</t>
  </si>
  <si>
    <t>Mother's Class on Family Planning, Maternal and Child Health Care</t>
  </si>
  <si>
    <t>Conduct Buntis Congress Activities</t>
  </si>
  <si>
    <t>Conduct Household Teaching Class</t>
  </si>
  <si>
    <t>Conduct Healthy Baby Activities</t>
  </si>
  <si>
    <t>Advocacy on Breastfeeding</t>
  </si>
  <si>
    <t>Purchase of HBMR and ECCD Cards</t>
  </si>
  <si>
    <t>Purchase of Newborn Test Kits</t>
  </si>
  <si>
    <t>Support to  Child health Expanded Immunization Program</t>
  </si>
  <si>
    <t>Conduct advocacy/ symposium to lactating mother for Infant Exclusively Breastfeed until 6 mos.</t>
  </si>
  <si>
    <t>Provision of Prenatal Care (Iron with folic acid, calcium)</t>
  </si>
  <si>
    <t>Provision of Postpartum Care (vitamins with minerals, iron, calcium)</t>
  </si>
  <si>
    <t>Supplementary Feeding to pregnant women and lactating mother</t>
  </si>
  <si>
    <t>Purchase Salter Weighing Scale</t>
  </si>
  <si>
    <t>Purchase Detecto Weighing Scale</t>
  </si>
  <si>
    <t>ORAL HEALTH CARE SERVICES</t>
  </si>
  <si>
    <t>Purchased of Autoclave machine</t>
  </si>
  <si>
    <t>Support to dental mission activities</t>
  </si>
  <si>
    <t>Purchase of hygiene kits</t>
  </si>
  <si>
    <t>Purchase of dental supplies</t>
  </si>
  <si>
    <t>Conduct oral health care activities, symposium to school children and in 27 barangays</t>
  </si>
  <si>
    <t>CONSULTATION AND PHARMACEUTICAL SERVICES</t>
  </si>
  <si>
    <t>Purchase of Drugs and Medicines</t>
  </si>
  <si>
    <t>Purchase of Medical Supplies</t>
  </si>
  <si>
    <t>Conduct trainings/ seminars/ activities for health personnel and frontliners</t>
  </si>
  <si>
    <t>Purchase of Emergency Medical Equipment</t>
  </si>
  <si>
    <t>Support to Dangerous Drugs Abuse Prevention and Treatment Program</t>
  </si>
  <si>
    <t>HEALTH FACILITIES ENHANCEMENT PROGRAM</t>
  </si>
  <si>
    <t>Construction of 5 Barangay Health Centers</t>
  </si>
  <si>
    <t>Renovation/ upgrade/ repair of Barangay Health Stations</t>
  </si>
  <si>
    <t>Construction of New Laboratory Facility</t>
  </si>
  <si>
    <t>Renovation/ repair/ upgrading of Rural Health Center to Primary Care Facility</t>
  </si>
  <si>
    <t>Installation of CCTV cameras and Fire Alarm Systems</t>
  </si>
  <si>
    <t>Purchase of 4 Aircondition units</t>
  </si>
  <si>
    <t>Purchase of 2 LED Television Sets</t>
  </si>
  <si>
    <t>Upgrading of Birthing Facilities</t>
  </si>
  <si>
    <t>Procurement of Medical Equipment for birthing clinics</t>
  </si>
  <si>
    <t>MHO - MOOE GENERAL FUND</t>
  </si>
  <si>
    <t>Drugs and Medicine Expenses</t>
  </si>
  <si>
    <t>Medical, Dental and Laboratory Supplies Expenses</t>
  </si>
  <si>
    <t>Other Supplies and Materials Expenses</t>
  </si>
  <si>
    <t>* Purchase of 300 pieces toilet bowls</t>
  </si>
  <si>
    <t>* Purchase of 100 pieces t-shirt/polo shirt</t>
  </si>
  <si>
    <t>* Purchase of Signages and Tarpaulins</t>
  </si>
  <si>
    <t>* Purchase of Plaque</t>
  </si>
  <si>
    <t>Repair and Maintenance - Machinery and Equipment</t>
  </si>
  <si>
    <t>Representation Expenses</t>
  </si>
  <si>
    <t xml:space="preserve">Trainings and Seminars </t>
  </si>
  <si>
    <t>MNSO</t>
  </si>
  <si>
    <t xml:space="preserve">Conduct of Training on IYCF and STR F1K PROGRAM </t>
  </si>
  <si>
    <t xml:space="preserve">Support to Supplemental Feeding </t>
  </si>
  <si>
    <t xml:space="preserve">Support to FAITH Program </t>
  </si>
  <si>
    <t xml:space="preserve">Support to Nutrition Month Celebration </t>
  </si>
  <si>
    <t xml:space="preserve">Repair and Maintenance - Machinery and Equipment </t>
  </si>
  <si>
    <t xml:space="preserve">Travelling Expenses </t>
  </si>
  <si>
    <t>Purchase of Uniform for Barangay Nutrition Scholars (BNS)</t>
  </si>
  <si>
    <t xml:space="preserve">Internet Expenses </t>
  </si>
  <si>
    <t>Purchase of Uniform for Municipal Nutrition Committee (MNC)</t>
  </si>
  <si>
    <t>Prizes and Award</t>
  </si>
  <si>
    <t xml:space="preserve">Institutionalization of Home, Community and School Food Production (FAITH) * Purchase of 1500 pouches Vegetable Seeds </t>
  </si>
  <si>
    <t xml:space="preserve">Support to Livelihood Program to Household with Malnourished Children (Native Poultry Production) </t>
  </si>
  <si>
    <t xml:space="preserve">Facilitation of Learning Exchange Visit (LEV) </t>
  </si>
  <si>
    <t>* Room Rental (Accomodation)</t>
  </si>
  <si>
    <t xml:space="preserve">* Van Rental </t>
  </si>
  <si>
    <t xml:space="preserve">Rent Expenses </t>
  </si>
  <si>
    <t>Municipal Nutrition Committee (MNC) Meetings - Venue Rental</t>
  </si>
  <si>
    <t>Representation Expenses (catering services)</t>
  </si>
  <si>
    <t>* Support to the Formulation of LNAP (MNC and BNC)</t>
  </si>
  <si>
    <t>* Conduct of BNS Trainings, Seminars and Refresher Course</t>
  </si>
  <si>
    <t xml:space="preserve">* Support to Benchmarking Activities of the Municipal Nutrition Committee </t>
  </si>
  <si>
    <t xml:space="preserve">* Support to Nutrition Education </t>
  </si>
  <si>
    <t>* Training on Infant and Young Child Feeding (IYCF)</t>
  </si>
  <si>
    <t>* Refresher Course for Food and Nutrition Security - Early Warning System (FNS-EWS)</t>
  </si>
  <si>
    <t>* Support to Program Implementation Review (PIR)</t>
  </si>
  <si>
    <t>* Support to Barangay Nutrition Scholar (BNS) Summit / Congress/Annual Provincial Conference</t>
  </si>
  <si>
    <t xml:space="preserve">* Support to MELLPI Evaluation </t>
  </si>
  <si>
    <t xml:space="preserve">* Support to Barangay Nutrition Scholar (BNS) Monthly Meeting </t>
  </si>
  <si>
    <t xml:space="preserve">* Support to Municipal Nutrition Council (MNC) Quarterly Meetings </t>
  </si>
  <si>
    <t xml:space="preserve">* Conduct of Nutrition Information Education </t>
  </si>
  <si>
    <t xml:space="preserve">Training and Seminar </t>
  </si>
  <si>
    <t>MUN. POPULATION OFFICE</t>
  </si>
  <si>
    <t xml:space="preserve">* Support to Population Week Celebration </t>
  </si>
  <si>
    <t xml:space="preserve">* Support to Women's Month Celebration </t>
  </si>
  <si>
    <t>* Advocacies on SHAPE</t>
  </si>
  <si>
    <t>* Advocacy on Responsible Parenthood and Family Planning</t>
  </si>
  <si>
    <t>* Advocacy on KATROPA (Kalalakihang Tumotugon sa Responsibilidad at Obligasyon sa Pamilya)</t>
  </si>
  <si>
    <t>* Support to Parent's Congress (catering services)</t>
  </si>
  <si>
    <t>* Support to Parent's Congress (purchase of 140 bags rice - 5kls./bag)</t>
  </si>
  <si>
    <t>* Training / Enhancement of PMOC and Team Benchmarking (catering)</t>
  </si>
  <si>
    <t xml:space="preserve">* Venue Rental (Function Hall) </t>
  </si>
  <si>
    <t xml:space="preserve">* Venue Rental (Function Hall) for Enhancement of PMOC and Team Benchmarking </t>
  </si>
  <si>
    <t xml:space="preserve">* Room Rental (Accomodation) for Enhancement of PMOC and Team Benchmarking </t>
  </si>
  <si>
    <t xml:space="preserve">MSWDO </t>
  </si>
  <si>
    <t xml:space="preserve">Support to Universal Children's Month Celebration </t>
  </si>
  <si>
    <t xml:space="preserve">Support to DayCare Workers Regional Summit </t>
  </si>
  <si>
    <t xml:space="preserve">Support to Coordination Meetings to Social Sector </t>
  </si>
  <si>
    <t>Support to the Implementation of Assistance to Individuals in Crisis</t>
  </si>
  <si>
    <t xml:space="preserve">Support to Elderly Week Celebration </t>
  </si>
  <si>
    <t>Support to the Implementation of PWD Programs and Services / Support to CBRV</t>
  </si>
  <si>
    <t xml:space="preserve">Conduct of Practical Skills Development (PSD) Training </t>
  </si>
  <si>
    <t xml:space="preserve">Conduct of Program Review and Evaluation Workshop </t>
  </si>
  <si>
    <t xml:space="preserve">Support to Family Week Celebration </t>
  </si>
  <si>
    <t xml:space="preserve">Support to CSC Month Activities </t>
  </si>
  <si>
    <t>* Coordination Meeting for Social Sectors</t>
  </si>
  <si>
    <t>* Support to Social Protection Program Implementation</t>
  </si>
  <si>
    <t>* Support to DayCare Workers Week Celebration</t>
  </si>
  <si>
    <t>* Support to Practical Skills Development Training (PSD)</t>
  </si>
  <si>
    <t>* Support to Program Review and Evaluation Workshop</t>
  </si>
  <si>
    <t>Purchase of Multimedia Projector (1 unit)</t>
  </si>
  <si>
    <t>Purchase of DSLR Camera (1 unit)</t>
  </si>
  <si>
    <t>Purchase of Computer Desktop (1 set)</t>
  </si>
  <si>
    <t xml:space="preserve">Purchase of Window Type Aircon 1.5HP Inverter </t>
  </si>
  <si>
    <t xml:space="preserve">Purchase of Mono Multi-Function Photocopying Machine - Laser Printer                </t>
  </si>
  <si>
    <t>4Ps OFFICE</t>
  </si>
  <si>
    <t>* Purchase of Printer (print,copy, scan - legal size)</t>
  </si>
  <si>
    <t xml:space="preserve">* Purchase of Water Dispenser </t>
  </si>
  <si>
    <t xml:space="preserve">Purchase of Computer Set </t>
  </si>
  <si>
    <t>SLP</t>
  </si>
  <si>
    <t>Training and Seminar (SLP Beneficiaries, others)</t>
  </si>
  <si>
    <t>Other Supplies and Materials Expenses (*tarpaulin, other supplies)</t>
  </si>
  <si>
    <t>Women's Association Office</t>
  </si>
  <si>
    <t xml:space="preserve">Representation Expenses </t>
  </si>
  <si>
    <t>Training and Seminar</t>
  </si>
  <si>
    <t>Mun. Agriculture Office</t>
  </si>
  <si>
    <t xml:space="preserve">Conduct of Training on Good Agricultural Practices (GAP) in Rice </t>
  </si>
  <si>
    <t xml:space="preserve">Conduct Organic Agriculture Training on Rice Production </t>
  </si>
  <si>
    <t>Conduct Training on Good Agricultural Practices (GAP) in Corn</t>
  </si>
  <si>
    <t xml:space="preserve">Support to Bio-Intensive Gardening </t>
  </si>
  <si>
    <t xml:space="preserve">Support to Banana  Development Industry </t>
  </si>
  <si>
    <t xml:space="preserve">Support to Rubber Development Industry </t>
  </si>
  <si>
    <t xml:space="preserve">Maintenance of Plant Tissue Laboratory </t>
  </si>
  <si>
    <t>Technology Trainings on HVCDP</t>
  </si>
  <si>
    <t>Maintenance of Perimeter Fence and Poultry Housing</t>
  </si>
  <si>
    <t xml:space="preserve">Support to Dog and Rabies Control Program </t>
  </si>
  <si>
    <t xml:space="preserve">Support to Fasciolosis Control </t>
  </si>
  <si>
    <t xml:space="preserve">Purchase of Biologics and Veterinary Supplies </t>
  </si>
  <si>
    <t>Support to Genetic Improvement Program (Purchase of Liquid Nitrogen and AI Paraphernalia)</t>
  </si>
  <si>
    <t xml:space="preserve">Establishment of Milk Processing Facility </t>
  </si>
  <si>
    <t xml:space="preserve">Maintenance of Free-Range Chicken Production </t>
  </si>
  <si>
    <t xml:space="preserve">Maintenance of Goat Multiplier Farm </t>
  </si>
  <si>
    <t xml:space="preserve">Construction of Brooding Pen for Free-Range Chicken </t>
  </si>
  <si>
    <t xml:space="preserve">Technology Trainings on Livestock and Poultry Production </t>
  </si>
  <si>
    <t xml:space="preserve">Support to Fisheries Program </t>
  </si>
  <si>
    <t xml:space="preserve">Support to Production of Organic Fertilizer </t>
  </si>
  <si>
    <t xml:space="preserve">Provision of Materials for Organiz Fertilizer Production to Farmers Practicing Organic Agriculture </t>
  </si>
  <si>
    <t>Support to Barangay Agricultural Workers (BAW)</t>
  </si>
  <si>
    <t>Support to MAPPI Monthly Meeting</t>
  </si>
  <si>
    <t xml:space="preserve">Support to MAFC Quarterly Meeting </t>
  </si>
  <si>
    <t>Support to Agriculture Program Assessment / Planning</t>
  </si>
  <si>
    <t>Support to Upland Sustainable Agriculture Decelopment (USAD) Program</t>
  </si>
  <si>
    <t>Maintenance of FITS Center</t>
  </si>
  <si>
    <t>Maintenance of Municipal Nursery</t>
  </si>
  <si>
    <t xml:space="preserve">Construction of Farm Machinery Shed </t>
  </si>
  <si>
    <t>Support to Office Covid-19 Pandemic Preventive Measures</t>
  </si>
  <si>
    <t>Animal/Zoological Supplies Expenses</t>
  </si>
  <si>
    <t>Agricultural and Marine Supplies Expenses</t>
  </si>
  <si>
    <t xml:space="preserve">Repair and Maintenance -Machinery and Equipment </t>
  </si>
  <si>
    <t>Repair and Maintenance - Building and Other Structures</t>
  </si>
  <si>
    <t>Other Maintenance and Operating Expenses</t>
  </si>
  <si>
    <t>Membership Dues and Contribution to Organization</t>
  </si>
  <si>
    <t>Purchase of Pick-Up Type Service Vehicle 4x4</t>
  </si>
  <si>
    <t xml:space="preserve">Purchase of Furniture and Fixtures </t>
  </si>
  <si>
    <t>* Year-End Assessment (Catering Services)</t>
  </si>
  <si>
    <t>* Support to SPMS Activities (Target Setting)</t>
  </si>
  <si>
    <t xml:space="preserve">Trainings and Seminars for RBOs (Skills Training) </t>
  </si>
  <si>
    <t>* Catering Services for MAPPI Meetings</t>
  </si>
  <si>
    <t>* Catering Services for MAFC Meeting</t>
  </si>
  <si>
    <t xml:space="preserve">* Catering Services for BAW Meeting </t>
  </si>
  <si>
    <t xml:space="preserve">* SPMS Activities </t>
  </si>
  <si>
    <t>MENRO</t>
  </si>
  <si>
    <t xml:space="preserve">Purchase of Monitoring Supplies </t>
  </si>
  <si>
    <t>Cable Expenses</t>
  </si>
  <si>
    <t>Support to Society of Filipino Forester (SFFI) Convention</t>
  </si>
  <si>
    <t>Survey Expenses</t>
  </si>
  <si>
    <t>Repair and Maintenance -Building and Other Structures</t>
  </si>
  <si>
    <t>* Big Beam Long Range Flashlight</t>
  </si>
  <si>
    <t>* Bolo Knife</t>
  </si>
  <si>
    <t>* Cap with prints</t>
  </si>
  <si>
    <t>* Water Dispenser (hot and cold)</t>
  </si>
  <si>
    <t>* Dry Bag</t>
  </si>
  <si>
    <t>* Polo Shirt (printed/sublimed)</t>
  </si>
  <si>
    <t>* Raincoat (upper and lower)</t>
  </si>
  <si>
    <t>* Rubber Boots</t>
  </si>
  <si>
    <t>* Sandals (hiking)</t>
  </si>
  <si>
    <t>SUPPORT TO BANTAY-DANAO</t>
  </si>
  <si>
    <t>* Bonnet with print</t>
  </si>
  <si>
    <t>* Flashlights</t>
  </si>
  <si>
    <t>* Gasoline</t>
  </si>
  <si>
    <t>* Insect Repellant Lotion (100ml)</t>
  </si>
  <si>
    <t>* Rainboots</t>
  </si>
  <si>
    <t>* Binocular (6pcs.)</t>
  </si>
  <si>
    <t>* Office Table (2 units)</t>
  </si>
  <si>
    <t>* Office Curtain (2 sets)</t>
  </si>
  <si>
    <t>* Foam with Cover , long bench 72" x 19" (4 pcs.)</t>
  </si>
  <si>
    <t>* Measuring Tape (100m) (2 pcs.)</t>
  </si>
  <si>
    <t>* Longsleeve with sublimation (20 pcs.)</t>
  </si>
  <si>
    <t xml:space="preserve">SUPPORT TO YEAR-END ASSESSMENT ACTIVITIES </t>
  </si>
  <si>
    <t>Purchase of One Unit Printer (print,copy,scan)</t>
  </si>
  <si>
    <t xml:space="preserve">Purchase of 1 Airconditioning Unit - 2HP </t>
  </si>
  <si>
    <t xml:space="preserve">SUPPORT TO PAMB </t>
  </si>
  <si>
    <t xml:space="preserve">* Venue rental </t>
  </si>
  <si>
    <t>SUPPORT TO ADOPT A MINABANG CREEK PROGRAM</t>
  </si>
  <si>
    <t>MAINTENANCE OF RIVER BANK PROTECTION PROJECT (Purchase of 1000 seedlings)</t>
  </si>
  <si>
    <t>MAINTENANCE OF NEWLY ESTABLISHED ECO PARK (*Purchase of 3000 endemic species seedlings)</t>
  </si>
  <si>
    <t>SUPPORT TO FOREST LAND USE PLAN (FLUP) * MAINTENANCE OF MINI NURSERY /SEEDBANK (* Purchase of 2400 Seedlings, materials and other supplies)</t>
  </si>
  <si>
    <t>Aid to MinSSAD/IFAD (Foreign Funded/DAR MOA)</t>
  </si>
  <si>
    <t xml:space="preserve">Fabrication and Installation of Tarpaulin Frames </t>
  </si>
  <si>
    <t xml:space="preserve">Installation of Office Cubicle </t>
  </si>
  <si>
    <t xml:space="preserve">Preparation of Detailed Engineering Design </t>
  </si>
  <si>
    <t xml:space="preserve">Installation of Water Meter Expenses </t>
  </si>
  <si>
    <t>Support to Barangay Programs,Projects and Activities (PPAs)</t>
  </si>
  <si>
    <t>Other Supplies and Materials Expense</t>
  </si>
  <si>
    <t xml:space="preserve">Trainings and Seminar </t>
  </si>
  <si>
    <t xml:space="preserve">Desiltation and Dredging Expenses </t>
  </si>
  <si>
    <t>Telephone Landline Expenses</t>
  </si>
  <si>
    <t xml:space="preserve">Repair and Maintenance -Transportation Equipment </t>
  </si>
  <si>
    <t xml:space="preserve">Repair and Maintenance - Land Improvement </t>
  </si>
  <si>
    <t>Power Illumination  (MLGU Electricity Expenses)</t>
  </si>
  <si>
    <t xml:space="preserve">Repair and Maintenance- Other Property, Plant and Equipment </t>
  </si>
  <si>
    <t xml:space="preserve">Supply and Delivery of Various Christmas Lights and Decors </t>
  </si>
  <si>
    <t>MUN.COOP.DEV'T. OFFICE</t>
  </si>
  <si>
    <t>Support to Municipal Cooperative Dev't. Council (MCDC) Monthly Meeting</t>
  </si>
  <si>
    <t xml:space="preserve">Support to Municipal Cooperative Month Celebration Activities </t>
  </si>
  <si>
    <t xml:space="preserve">Support to Provincial Cooperative Month Celebration Activities </t>
  </si>
  <si>
    <t xml:space="preserve">Support to Civil Service Month Activities </t>
  </si>
  <si>
    <t xml:space="preserve">Support to SPMS Activities </t>
  </si>
  <si>
    <t xml:space="preserve">Repair and Maintenance - Building and Other Structures </t>
  </si>
  <si>
    <t>Cable Expenses,Telegraph and Radio Expenses</t>
  </si>
  <si>
    <t>Support to Provincial Cooperative Development Council (PCDC) Meetings</t>
  </si>
  <si>
    <t>MDRRMO</t>
  </si>
  <si>
    <t>Trainings and Seminar</t>
  </si>
  <si>
    <t>COA</t>
  </si>
  <si>
    <t>BIR</t>
  </si>
  <si>
    <t>Computer Supplies / Supplies and Materials Expenses</t>
  </si>
  <si>
    <t>COMELEC</t>
  </si>
  <si>
    <t>Supplies and Materials Expenses</t>
  </si>
  <si>
    <t xml:space="preserve">Subscription Expenses </t>
  </si>
  <si>
    <t>Support to "Operation Baklas" Activities</t>
  </si>
  <si>
    <t>* Provision of Catering Services for COMELEC activities for national and local elections</t>
  </si>
  <si>
    <t>* Conduct of Briefing and Orientation to Board of Election Inspectors (BEIs)</t>
  </si>
  <si>
    <t xml:space="preserve">* Support to Election Activities </t>
  </si>
  <si>
    <t>Information and Communication Technology Expenses (Purchase /Supply and Delivery of Desktop Computer Set)</t>
  </si>
  <si>
    <t xml:space="preserve">* Repair and Maintenance of Firetrucks </t>
  </si>
  <si>
    <t>Repair and Maintenance - Buildings and Other Structures</t>
  </si>
  <si>
    <t>Purchase of Office Equipment (1 Unit Inverter Air Conditioner)</t>
  </si>
  <si>
    <t>DILG</t>
  </si>
  <si>
    <t>Trainings and Seminars</t>
  </si>
  <si>
    <t xml:space="preserve">Other Maintenance and Operating Expenses </t>
  </si>
  <si>
    <t>Other Supplies and Materials Expense / Other Services</t>
  </si>
  <si>
    <t>MCTC</t>
  </si>
  <si>
    <t>Other Supplies and Materials Expense/Other Services</t>
  </si>
  <si>
    <t>OSCA</t>
  </si>
  <si>
    <t xml:space="preserve">Support / Assistance to Elderly Week Celebration </t>
  </si>
  <si>
    <t>Support to Social Pension Pay-out Activities</t>
  </si>
  <si>
    <t>Conduct of Orientation to Business Establishments and Offices (Express Lane)</t>
  </si>
  <si>
    <t>PDAO</t>
  </si>
  <si>
    <t>Supplies and Materials Expenses ,PWD ID printing expenses</t>
  </si>
  <si>
    <t>* Support to Coordination Meetings</t>
  </si>
  <si>
    <t>* Support to PWD Organizzation</t>
  </si>
  <si>
    <t xml:space="preserve">Donation </t>
  </si>
  <si>
    <t>Other Supplies and Materials Expenses ( purchase od office table, chairs and others)</t>
  </si>
  <si>
    <t>General Fund FY 2022</t>
  </si>
  <si>
    <t>General Fund Fy 2022</t>
  </si>
  <si>
    <t>MEEDMO</t>
  </si>
  <si>
    <t xml:space="preserve">Water Bill Expenses </t>
  </si>
  <si>
    <t xml:space="preserve">Purchase of Various Supplies and Materials </t>
  </si>
  <si>
    <t xml:space="preserve">Cable Bill Expenses </t>
  </si>
  <si>
    <t xml:space="preserve">* Repair and Maintenance of Market Facilities </t>
  </si>
  <si>
    <t xml:space="preserve">Power Illumination / Electricity Expenses </t>
  </si>
  <si>
    <t>* Support to Civil Service Month Activities</t>
  </si>
  <si>
    <t xml:space="preserve">* Support to SPMS Activities </t>
  </si>
  <si>
    <t>Repair and Maintenance of Market Public Address System and CCTV</t>
  </si>
  <si>
    <t>* Repair and Maintenance of Drainage System (Market and Fish Landing)</t>
  </si>
  <si>
    <t xml:space="preserve">* Repair and Maintenance of Bagsakan Perimeter Fence and Gate </t>
  </si>
  <si>
    <t>SLAUGHTER HOUSE SECTION</t>
  </si>
  <si>
    <t xml:space="preserve">Petroleum, Oil and Lubricants (Fuel and Oil) </t>
  </si>
  <si>
    <t>MOTORPOOL</t>
  </si>
  <si>
    <t xml:space="preserve">Repair and Maintenance-Transportation Equipment </t>
  </si>
  <si>
    <t>Purchase of Various Supplies and Materials</t>
  </si>
  <si>
    <t>Conduct of Mobile,Foot Patrols, and Hot Pursuit Operations - Patrol 101 (Foot/Mobile Patrolling)</t>
  </si>
  <si>
    <t>* Petroleum, Oil and Lubricants (Fuel and Oil)</t>
  </si>
  <si>
    <t>EE Fund FY 2022</t>
  </si>
  <si>
    <t>Peace &amp; Order and Safety Fund FY 2022</t>
  </si>
  <si>
    <t>Peace &amp; Order and Safety Fund FY 2023</t>
  </si>
  <si>
    <t>Peace &amp; Order and Safety Fund FY 2024</t>
  </si>
  <si>
    <t>Peace &amp; Order and Safety Fund FY 2025</t>
  </si>
  <si>
    <t>Provide Support for the Establishment/Conduct of Checkpoints</t>
  </si>
  <si>
    <t>* Repair and Maintenance - Transportation Equipment ( Patrol Cars, Motorcycle, others)</t>
  </si>
  <si>
    <t>Provide Support to Enhance Police Operations</t>
  </si>
  <si>
    <t>* Billeting Expenses</t>
  </si>
  <si>
    <t>* Representation Expenses (Catering Expenses)</t>
  </si>
  <si>
    <t>* Repair and Maintenance - Machinery and Equipment; Communication Equipment</t>
  </si>
  <si>
    <t xml:space="preserve">* Purchase of Various Supplies and Materials </t>
  </si>
  <si>
    <t xml:space="preserve">Reproduction/Distribution of IEC Materials </t>
  </si>
  <si>
    <t xml:space="preserve">Conduct of Community Info Drive - Barangay Assembly </t>
  </si>
  <si>
    <t>* Purchase of Documentation Gadgets with Audio and Video Camera</t>
  </si>
  <si>
    <t>* Catering Services (Support to BIN Activities)</t>
  </si>
  <si>
    <t>* Purchase of Grocery Package (Support to BIN Activities)</t>
  </si>
  <si>
    <t>Conduct of Trainings for Barangay Peace and Order Council (BPOC) to Enhance Capacity</t>
  </si>
  <si>
    <t>Conduct of Skills Enhancement Training for Force-Multipliers (Tanod Day Activities)</t>
  </si>
  <si>
    <t>Provide Support to People's Law Enforcement Board (PLEB)</t>
  </si>
  <si>
    <t xml:space="preserve">Provide Support to Lupong Tagapamayapa Program for the Amicable Settlement of Cases </t>
  </si>
  <si>
    <t xml:space="preserve">Acquisition of Vehicle to Support Peace and Order Concerns </t>
  </si>
  <si>
    <t>* Support to Drug Treatment and Rehabilitation Program</t>
  </si>
  <si>
    <t>Provide Support to Intelligence, Counter Intelligence and Barangay Intelligence Network (BINs)</t>
  </si>
  <si>
    <t>BFP - PEACE AND ORDER</t>
  </si>
  <si>
    <t>GEN. OFFICE-PEACE AND ORDER</t>
  </si>
  <si>
    <t>PNP /MPS - PEACE AND ORDER</t>
  </si>
  <si>
    <t>PNP / MPS - PEACE AND ORDER</t>
  </si>
  <si>
    <t>Support to Conduct of Operations on Illegal Drugs Demand and Supply Reduction through implementation of Double Barrel</t>
  </si>
  <si>
    <t>* Purchase Standfan/Electric Fan</t>
  </si>
  <si>
    <t>* Purchase of Plaque and various supplies; tarpaulins</t>
  </si>
  <si>
    <t>* Catering Services</t>
  </si>
  <si>
    <t>* Purchase of 54 pcs. Megaphone</t>
  </si>
  <si>
    <t>* Purchase of 500 pcs. Rechargeable hevay duty flashlights</t>
  </si>
  <si>
    <t>* Redcross Insurance (500 pax)</t>
  </si>
  <si>
    <t>* Catering Services (1000 pax)</t>
  </si>
  <si>
    <t xml:space="preserve">Provide Support to Municipal Peace and Order Council (MPOC) and  Secretariat Services </t>
  </si>
  <si>
    <t xml:space="preserve">* Polo Shirt /T-Shirt with print </t>
  </si>
  <si>
    <t>* Purchase of Computer Supplies, Other Supplies and Materials</t>
  </si>
  <si>
    <t xml:space="preserve">* Repair and Maintenance-Machinery and Equipment </t>
  </si>
  <si>
    <t>* Purchase of Computer Supplies, Plaque, Other Supplies and Materials</t>
  </si>
  <si>
    <t xml:space="preserve">Reproduction / Distribution of IEC Materials </t>
  </si>
  <si>
    <t xml:space="preserve">* Purchase of Sticker Flyers </t>
  </si>
  <si>
    <t xml:space="preserve">* Tarpaulin and Various Supplies and Materials </t>
  </si>
  <si>
    <t xml:space="preserve">Support to MADAC Activities </t>
  </si>
  <si>
    <t>* Support to Poster Making Contest</t>
  </si>
  <si>
    <t>* Venue rental</t>
  </si>
  <si>
    <t>Support to Component BADACs / Support to BADAC Activities</t>
  </si>
  <si>
    <t>Provide Support for EO 70 on ELCAC/ Retooled Community Support Program (RCSP) and Other Peace and Development Initiatives</t>
  </si>
  <si>
    <t>* Purchase of Rice (600 sacks)</t>
  </si>
  <si>
    <t>* Purchase of 16 case Noodles</t>
  </si>
  <si>
    <t>* Purchase of 16 Case Sardines</t>
  </si>
  <si>
    <t>* Purchase of 16 Case Corned Beef</t>
  </si>
  <si>
    <t>* Purchase of 200 packs Coffee</t>
  </si>
  <si>
    <t>Installation of High Definition with Infrared CCTVs in High Risk Areas/Commercial Centers</t>
  </si>
  <si>
    <t>Installation of Streetlights (Pailaw ng mga Lansangan Kontra Criminalidad)</t>
  </si>
  <si>
    <t>Acquisition of Patrol Vehicles</t>
  </si>
  <si>
    <t>Purchase of Computer and Printer Set for MPOC Secretariat</t>
  </si>
  <si>
    <t>Purchase of Outdoor Projector Set for MPOC Secretariat</t>
  </si>
  <si>
    <t>LCPC PROGRAM</t>
  </si>
  <si>
    <t>LCPC Program FY 2022</t>
  </si>
  <si>
    <t>LCPC PROGRAM - OFFICE OF THE COUNTRY PROGRAM FOR CHILDREN</t>
  </si>
  <si>
    <t>LCLC PROGRAM</t>
  </si>
  <si>
    <t>* Support to Children's Month Celebration Activities</t>
  </si>
  <si>
    <t>* Support to Children's Congress Activities</t>
  </si>
  <si>
    <t>* Support to Formulation of Local Development Plan for Children</t>
  </si>
  <si>
    <t xml:space="preserve">Purchase of Supplies and Materials </t>
  </si>
  <si>
    <t>LCPC PROGRAM - BAHAY KALINGA PARA SA KABATAAN</t>
  </si>
  <si>
    <t>Water and Electric Bills /Expenses</t>
  </si>
  <si>
    <t>LCPC PROGRAM - MUNICIPAL CRISIS CENTER</t>
  </si>
  <si>
    <t>LCPC PROGRAM - MSWD</t>
  </si>
  <si>
    <t>LCLC PROGRAM - MSWDO</t>
  </si>
  <si>
    <t>Youthful Offenders Maintenance</t>
  </si>
  <si>
    <t>LCPC PROGRAM - NUTRITION OFFICE</t>
  </si>
  <si>
    <t>LCLC PROGRAM - MNSO</t>
  </si>
  <si>
    <t>LCLC PROGRAM - 4P's OFFICE</t>
  </si>
  <si>
    <t>LCPC PROGRAM - 4P's OFFICE</t>
  </si>
  <si>
    <t>LCPC PROGRAM - MUN. CIVIL REGISTRAR'S OFFICE</t>
  </si>
  <si>
    <t>LCLC PROGRAM - LCRO</t>
  </si>
  <si>
    <t>GAD - SOCIAL WELFARE PROGRAMS</t>
  </si>
  <si>
    <t>GAD - MSWDO</t>
  </si>
  <si>
    <t>Conduct Training in Handling Cases and Management System of Women and Children in Barangay Level and Data Gathering</t>
  </si>
  <si>
    <t xml:space="preserve">Support to Organizational Meetings and Orientations of PAG-ASA YOUTH ASSOCIATION </t>
  </si>
  <si>
    <t>Conduct Organizational Meetings and Life Skills Development Trainings among Out-of-School-Youths</t>
  </si>
  <si>
    <t>GAD - GEN. FUND FY 2022</t>
  </si>
  <si>
    <t>Support to Facilitation of Youth Internship Program</t>
  </si>
  <si>
    <t xml:space="preserve">Provision of Basic Neccessities to Clients Sheltered in Municipal Crisis Center </t>
  </si>
  <si>
    <t xml:space="preserve">Provision of Office Supplies and Materials in the Center Facility </t>
  </si>
  <si>
    <t>Provision of Support Services to Solo Parents Category B with Poor Income</t>
  </si>
  <si>
    <t>Conduct Enhancement Training in Handling Cases, Data Gathering and Referral System, Regular meeting and Orientation on Gender Fair Education</t>
  </si>
  <si>
    <t xml:space="preserve">GAD - PWD PROGRAMS </t>
  </si>
  <si>
    <t>GAD - PWD PROGRAMS /PDAO</t>
  </si>
  <si>
    <t>Conduct Skills Training cum Livelihood Activity to Persons With Disability</t>
  </si>
  <si>
    <t>GAD - SENIOR CITIZEN PROGRAMS</t>
  </si>
  <si>
    <t>GAD - PROGRAMS / OSCA</t>
  </si>
  <si>
    <t>GAD - HEALTH PROGRAMS</t>
  </si>
  <si>
    <t>GAD-PROGRAMS/ RHU</t>
  </si>
  <si>
    <t>Conduct Symposium on the Prevention of Breast and Cervical Cancer to Include Medical Check-up and Cervical Screening</t>
  </si>
  <si>
    <t>Conduct Advocacy on voluntary counselling and testing, forum on STD/HIV/AIDS</t>
  </si>
  <si>
    <t>Conduct Symposium and counselling ages 12-19 years old</t>
  </si>
  <si>
    <t>Conduct advocacies and free chest X-ray examination on target populace</t>
  </si>
  <si>
    <t>GAD - NUTRITION PROGRAM</t>
  </si>
  <si>
    <t>GAD PROGRAMS / MNSO</t>
  </si>
  <si>
    <t>GAD-GEN.FUND FY 2022</t>
  </si>
  <si>
    <t>Provision of Mirconutrient Powder Supplement for Pregnant/Lactating Mothers and Children 6-59 months old</t>
  </si>
  <si>
    <t>Conduct Gender Sensitivity Training to Brgy. Nutrition Scholars (BNS)</t>
  </si>
  <si>
    <t>GAD-LOCAL CIVIL REGISTRAR PROGRAM</t>
  </si>
  <si>
    <t>GAD PROGRAMS/ LCRO</t>
  </si>
  <si>
    <t>Conduct Barangay Mobile Birth Registration Program to all 0-17 years old.</t>
  </si>
  <si>
    <t>Conduct Distribution of School Supplies to Preschool Pupils and IEC to parents</t>
  </si>
  <si>
    <t>GAD PROGRAMS/ MASSO</t>
  </si>
  <si>
    <t>GAD - DepEd PROGRAM</t>
  </si>
  <si>
    <t>Conduct of Seminar / Webinar on Responsible Parenthood</t>
  </si>
  <si>
    <t>GAD - PNP WOMEN'S DESK PROGRAM</t>
  </si>
  <si>
    <t>GAD PROGRAMS/ PNP</t>
  </si>
  <si>
    <t>Conduct training for the students/pupils to reinforce their knowledge and skills regarding disaster preparedness and crime reduction "JUNIOR POLICE RESPONDERS PROGRAM"</t>
  </si>
  <si>
    <t>GAD - AGRICULTURE PROGRAM</t>
  </si>
  <si>
    <t>GAD PROGRAMS/ MAO</t>
  </si>
  <si>
    <t>GAD - COOP. DEVELOPMENT PROGRAM</t>
  </si>
  <si>
    <t xml:space="preserve">Conduct Livelihood Skills Training </t>
  </si>
  <si>
    <t>GAD PROGRAMS/ MCDO</t>
  </si>
  <si>
    <t xml:space="preserve">Conduct of Gender and Development (GAD) Sensitivity Seminar </t>
  </si>
  <si>
    <t>Conduct of Coop Advocacy Forum</t>
  </si>
  <si>
    <t>Conduct Basic Accounting for Non-Accountants (BANA) Seminar</t>
  </si>
  <si>
    <t>Support/Attendance to National Coop Summit, National and Regional Coop Congress and Skwela Kooperatiba (EK) Conference</t>
  </si>
  <si>
    <t>GAD - BFP PROGRAM</t>
  </si>
  <si>
    <t xml:space="preserve">Support to Organization of Pink Fire Brigade of the Different Barangays </t>
  </si>
  <si>
    <t>GAD PROGRAMS/ BFP</t>
  </si>
  <si>
    <t>Support to Organization of Junior Kiddie Fire Marshals (JKFM) of Different Schools</t>
  </si>
  <si>
    <t>GAD - INSTITUTIONAL SECTOR</t>
  </si>
  <si>
    <t>GAD PROGRAMS/ MO</t>
  </si>
  <si>
    <t xml:space="preserve">* Purchase of Personal Protective Equipment (PPEs) for Frontline Workers and other expenditures in response to Covid-19 Pandemic implementation </t>
  </si>
  <si>
    <t xml:space="preserve">* Support to Covid-19 Vaccination Program </t>
  </si>
  <si>
    <t>Support to Indigenous People (Ips) and Marginalized Sectors to Scholarship Program</t>
  </si>
  <si>
    <t>Support to Profiling and Provision of PhilHealth MDRs</t>
  </si>
  <si>
    <t>Conduct of Stress Management Cum Mental Health Awareness Training among Employees</t>
  </si>
  <si>
    <t>Conduct of GAD Planning and Budgeting; and regular meetings</t>
  </si>
  <si>
    <t xml:space="preserve">Conduct Annual Check-Up and Health Care Services </t>
  </si>
  <si>
    <t xml:space="preserve">Conduct GAD Awareness Seminar/Orientation </t>
  </si>
  <si>
    <t>Conduct of Workshop for Gender Mainstreamed Local Development Plan for Children</t>
  </si>
  <si>
    <t>GAD - ENGINEERING PROGRAM</t>
  </si>
  <si>
    <t>GAD PROGRAMS/ MEO</t>
  </si>
  <si>
    <t>GAD - MDRRM  PROGRAM</t>
  </si>
  <si>
    <t>GAD PROGRAMS/ MDRRMO</t>
  </si>
  <si>
    <t>Purchase of Portable Modular Tents to Provide Comfort and Convenience to affectted families during calamities for safety and security to women and children</t>
  </si>
  <si>
    <t>GAD - MPO PROGRAM</t>
  </si>
  <si>
    <t>Conduct Symposium on Reproductive health and sexually health adolescents and personally empowered (SHAPE)</t>
  </si>
  <si>
    <t>GAD PROGRAMS/ MPO</t>
  </si>
  <si>
    <t>Construction of Separate Comfort Rooms for Female Students Prone to Malicious Acts and Abuses</t>
  </si>
  <si>
    <t>Establishment of Pink Room for with Complete Facilities and Equipment</t>
  </si>
  <si>
    <t>Establishment of 1 Cacao Fermentation Facility</t>
  </si>
  <si>
    <t>5-02-03-070</t>
  </si>
  <si>
    <t>5-02-03-080</t>
  </si>
  <si>
    <t>5-02-03-050</t>
  </si>
  <si>
    <t>5-02-03-030</t>
  </si>
  <si>
    <t>5-02-02-020</t>
  </si>
  <si>
    <t>5-07-04-990</t>
  </si>
  <si>
    <t>Conduct Enhanced Parents Effectiveness Service Cum Empowerment and Reaffirmation of Paternal Abilities  Training (EPES cum ERPAT)</t>
  </si>
  <si>
    <t>* Provision of Institutional Care, Temporary Shelter and Protective Services for VAWC Survivors (Purchase of Food and Non-Food Items)</t>
  </si>
  <si>
    <t xml:space="preserve">* Purchase of Advocacy Tshirt/PoloShirt </t>
  </si>
  <si>
    <t>* Advocacy Tarpaulin Printing and Other Supplies and Materials</t>
  </si>
  <si>
    <t>Conduct Training on Referral System of VAWC Cases and LCAT-VAWC Quarterly Meeting</t>
  </si>
  <si>
    <t>Conduct Training to Barangay Council for the Protection of Children Members on Paralegal, Children and Women's Laws</t>
  </si>
  <si>
    <t>Conduct Gender Sensitivity Training - Women's Law Orientation</t>
  </si>
  <si>
    <t xml:space="preserve">Conduct Orientation in Unlad Kabataan Program and Laws of Children and Youths </t>
  </si>
  <si>
    <t>Provision of Livelihood, Skills Development and Capacity Building Among Social Sectors Group</t>
  </si>
  <si>
    <t>Other Supplies and Materials Expense (Purchase of Desktop Table, Wooden Cabinet, Curtain, Other Supplies and Materials)</t>
  </si>
  <si>
    <t>Cable Bill  Expenses</t>
  </si>
  <si>
    <t>Internet and Telephone Bill Expenses</t>
  </si>
  <si>
    <t>* Support to Annual Nutrition Month Celebration Activities</t>
  </si>
  <si>
    <t xml:space="preserve">* Conduct Nutrition Information Education </t>
  </si>
  <si>
    <t>* Support to Supplemental Feeding Program</t>
  </si>
  <si>
    <t>Others Supplies and Materials -Support to Supplemental Feeding Program (Purchase of Various Food Items)</t>
  </si>
  <si>
    <t>* Support / Assistance to Supplemental Feeding Program</t>
  </si>
  <si>
    <t>LC+G1230PC Program FY 2022</t>
  </si>
  <si>
    <t>* Conduct/ Formulation of Comprehensive Local Juvenile Intervention Plan</t>
  </si>
  <si>
    <t>* Support to Mun.Council for the Protection of Children (MCPC) Quarterly Meeting</t>
  </si>
  <si>
    <t>LCPC Program FY 2023</t>
  </si>
  <si>
    <t>Prepared by:</t>
  </si>
  <si>
    <t>Recommending Approval:</t>
  </si>
  <si>
    <t>Approved by:</t>
  </si>
  <si>
    <t>MAYLA JOI V. MANIGO</t>
  </si>
  <si>
    <t>ENGR. GEORGE V. CALAMBA, EnP.</t>
  </si>
  <si>
    <t>ENGR. LEONILO P. TANDOG, JR.</t>
  </si>
  <si>
    <t>MR. JUANCHO G. VICENTE, REA</t>
  </si>
  <si>
    <t xml:space="preserve">MASSO/ BAC Member </t>
  </si>
  <si>
    <t>* Advocacy on Women and Children Laws to People's Organization (Catering Services)</t>
  </si>
  <si>
    <t>HON. SOLOMON T. RUFILA</t>
  </si>
  <si>
    <t>Certified Appropriate Funds Available:</t>
  </si>
  <si>
    <t xml:space="preserve">Certified Funds Available </t>
  </si>
  <si>
    <t xml:space="preserve">BERNIE C. PORLARES, CPA, MPA        </t>
  </si>
  <si>
    <t xml:space="preserve">Municipal Accountant                              </t>
  </si>
  <si>
    <t>CATHERINE G. OCLARIT, CPA</t>
  </si>
  <si>
    <t xml:space="preserve">Municipal Budget Officer </t>
  </si>
  <si>
    <t xml:space="preserve">LPOPS Continuing Fund </t>
  </si>
  <si>
    <t>* Conduct of Operations on Drug Supply Reduction</t>
  </si>
  <si>
    <t>* Conduct of Operations on Drug Demand Reduction</t>
  </si>
  <si>
    <t>* Conduct of Capacity Building and IEC  Activities</t>
  </si>
  <si>
    <t>Provide Support for the Acquisition of Paraphernalia/and Equipment for Peace and Order Activities/Barangay Peace &amp; Order Activities</t>
  </si>
  <si>
    <t>Provision of Aid to Barangay Tanod and Civil Security Volunteers as Peace and Order Force-Multipliers</t>
  </si>
  <si>
    <t>Conduct of  Barangay Development Planning Activities</t>
  </si>
  <si>
    <t xml:space="preserve">Support to Medical,Dental, Other Basic Services Delivery and Other Peace and Order Development Initiatives </t>
  </si>
  <si>
    <t>Provide Support to Police Emergency/Assistance Hotline</t>
  </si>
  <si>
    <t>* Purchase of Communication Equipments</t>
  </si>
  <si>
    <t>Conduct Advocacy and Symposium to the parents, teachers schools and barangays on different related Laws of Children for abuses and exploitation (RA 7610, RA 9208, Anti Rape Law)</t>
  </si>
  <si>
    <t>GAD PROGRAMS/ MPO /PNP</t>
  </si>
  <si>
    <t>Conduct Information Education Campaign/Advocacy on the importance of birth and marriage registration during gov't.on wheels</t>
  </si>
  <si>
    <t xml:space="preserve">Support to / Conduct of National Disabilities Prevention and Rehabilitation Week (NDPR) and International Day of Persons With Disabilities Celebration  </t>
  </si>
  <si>
    <t xml:space="preserve">Conduct Elderly Week Celebration / Support to Elderly Week Celebration Activities </t>
  </si>
  <si>
    <t xml:space="preserve">Conduct Skills Training on Home Care Support Services among volunteers for elderly person / Support to Caregivers/Volunteers in Sustaining Knowledge and Skills in taking care of elderly persons </t>
  </si>
  <si>
    <t>Support / provision of assistance to bedridden, frail and sickly elderly persons and procurement of walking devices, wheelchairs and sphegnomanometer device</t>
  </si>
  <si>
    <t>Construction of Fence - Elderly Persons Facilities</t>
  </si>
  <si>
    <t>Conduct  Training on Emergency Responses</t>
  </si>
  <si>
    <t>GAD - LEIPO/LLTC MASSO PROGRAM</t>
  </si>
  <si>
    <t>Conduct of Livelihood Trainings &amp; Other Relevant Training in Partnership with PGAS</t>
  </si>
  <si>
    <t>GAD PROGRAMS/ DepEd (District I, II, III, IV, V  and Public Secondary Schools)</t>
  </si>
  <si>
    <t xml:space="preserve">Advocacy ONLINE - Safety Webinar Orientation and Conduct Webinar on Cyber Safety and Orientation on Children's Rights and Child Protection Policy and Cyber Bullying and Launching of TELE Guidance Program </t>
  </si>
  <si>
    <t>Conduct of Dental Medical Mission and Dental Supplies Distribution to Target Barangays</t>
  </si>
  <si>
    <t xml:space="preserve">Conduct Community Led to Total Sanitation program and distribution of toilet bowls to indigenous people and ultra poor families who do not have sanitation facilities </t>
  </si>
  <si>
    <t>Provision of Dietary Supplements to 109 Pre-School Children Age 12-59 months old</t>
  </si>
  <si>
    <t>Provision of Micronutrient Powder Supplement (110 UW/SUW PS Children age 24-59 mos.)</t>
  </si>
  <si>
    <t>Provision of Dietary Supplement /Supplemental Feeding for Nutritionally-At-Risk Pregnant Women and undernourised children</t>
  </si>
  <si>
    <t>Conduct Education (STAR F1K) to households with stunting pre-school children</t>
  </si>
  <si>
    <t>Conduct Nutrition Information Education Campaign and Seminar on Maternal Health Care to Pregnant Women and Promotion of Good Nutrition/food demo preparation of complementary feeding to pregnant/lactating mothers and caregivers participated in infant program and Pabasa sa Nutrisyon (PSN) classes</t>
  </si>
  <si>
    <t xml:space="preserve">Conduct Training/Counselling and provide supplemental feeding (Conduct Advocacy Training on Geriatic Nutrition and Meal Planning with Supplemental Feeding to Persons With Disabilities) </t>
  </si>
  <si>
    <t>Conduct of Technology training on conducted vegetable production care and management and estblishment of backyard gardens and provison of vegetables seed and seedling</t>
  </si>
  <si>
    <t xml:space="preserve">Conduct Training on U4U Teen Trail Program </t>
  </si>
  <si>
    <t>Conduct Advocacy on Responsible Parenthood Family Planning              (RP-FP)</t>
  </si>
  <si>
    <t>Conduct Training/Advocacy on Kalalakihang Tumutugon sa Responsibilidad at Obligasyon sa Pamilya (KATROPA)</t>
  </si>
  <si>
    <t xml:space="preserve">Conduct Enhancement Trainings on Life and Skills Education and Leadership cum Youth Camp and Summit to Out-of-School Youths from 27 Barangays </t>
  </si>
  <si>
    <t xml:space="preserve">* Conduct of Case Conferences to Parents, Barangay Council for the Protection of Children (BCPC) Members and Women and Child Police Desk Officers and Social Workers </t>
  </si>
  <si>
    <t xml:space="preserve">Provision of Protective Services with Support Interventions and Facility Maintenance and Procurement of Equipment, Office Supplies, Food and Non-Food Commodities for children consumption in the shelter </t>
  </si>
  <si>
    <t>Provision of Livelihood, Skills Development and Capacity Building/ Enhancement  to Women Victims of Violence, to include Vulnerable Marginalized Sectors</t>
  </si>
  <si>
    <t>Conduct of Municipal Women's Month Celebration Activities</t>
  </si>
  <si>
    <t>Conduct Financial Literacy Seminar and Training on Fundamentals of Cooperative</t>
  </si>
  <si>
    <t>Conduct Coop Good Governance and Management Seminar and Coop. Rules and Policy Formulation Seminar</t>
  </si>
  <si>
    <t>Conduct of training on Cacao post-harvest Food Processing (Tablea/Chocolate)</t>
  </si>
  <si>
    <t xml:space="preserve">Purchase of One (1) Set Chocolate Maker (grinder, molder and other materials) </t>
  </si>
  <si>
    <t>Provision of Training Kits and Starter Packs (training on Cacao post-harvest Food Processing)</t>
  </si>
  <si>
    <t>Information and Education Campaign on Mental Health Awareness and outreach program and provision of antipsychotic medicines</t>
  </si>
  <si>
    <t>Conduct of Araw ng mga Lumad, Capacity Building Activities, Conduct of Educational Campaign to Indigenous People and Other Related Activities</t>
  </si>
  <si>
    <t>Support to Sustaining and Strengthening Gender and Development Mainstreaming Activities in the LGU / Support to Gender and Development Planning and Budgeting and Quarterly Meeting</t>
  </si>
  <si>
    <t>Conduct of Government on Wheels Activities  / Support to Social Transportation and Responsive Governance Program (STaR-GP) in Response to Covid-19 Pandemic</t>
  </si>
  <si>
    <t>GAD PROGRAMS/ MO,MSWDO,LCR,MNO,MHO,MAO</t>
  </si>
  <si>
    <t>GAD PROGRAMS/ MO,MHO</t>
  </si>
  <si>
    <t>GAD PROGRAMS/ MO,MEO</t>
  </si>
  <si>
    <t>GAD PROGRAMS/ HRMO</t>
  </si>
  <si>
    <t>Conduct Stress Management Cum Mental Health Awareness Training among Employees</t>
  </si>
  <si>
    <t xml:space="preserve">Capability Development of Barangay Nutrition Committees (BNC) / Conduct Training on Nutrition Program Management </t>
  </si>
  <si>
    <t>GAD PROGRAMS/ MPDO, MSWDO, MTWG</t>
  </si>
  <si>
    <t xml:space="preserve">Support /attendance to trainings and annual convention related to social welfare &amp; development programs and services </t>
  </si>
  <si>
    <t>GAD - MSWDO (Social Welfare and Dev't. Workers)</t>
  </si>
  <si>
    <t>GAD - MSWDO (Child Development Workers)</t>
  </si>
  <si>
    <r>
      <t xml:space="preserve">Provide Support to Fire Prevention Program and Activities </t>
    </r>
    <r>
      <rPr>
        <sz val="11"/>
        <color theme="1"/>
        <rFont val="Calibri"/>
        <family val="2"/>
        <scheme val="minor"/>
      </rPr>
      <t>(*Supplies and Materials and Equipment; Representation Expenses)</t>
    </r>
  </si>
  <si>
    <r>
      <t>Support to PWD Sector's Needs</t>
    </r>
    <r>
      <rPr>
        <sz val="11"/>
        <color rgb="FF000000"/>
        <rFont val="Calibri"/>
        <family val="2"/>
        <scheme val="minor"/>
      </rPr>
      <t xml:space="preserve"> (* Purchase of Wheelchair and Crutches)</t>
    </r>
  </si>
  <si>
    <r>
      <t xml:space="preserve">*  Response to Covid-19 Pandemic through the Conduct of </t>
    </r>
    <r>
      <rPr>
        <b/>
        <sz val="11"/>
        <color theme="1"/>
        <rFont val="Calibri"/>
        <family val="2"/>
        <scheme val="minor"/>
      </rPr>
      <t xml:space="preserve">Government on Wheels Activities </t>
    </r>
    <r>
      <rPr>
        <sz val="11"/>
        <color theme="1"/>
        <rFont val="Calibri"/>
        <family val="2"/>
        <scheme val="minor"/>
      </rPr>
      <t>(Purchase of Goods for Distribution, Catering, Assorted Seeds/Veterinary Supplies, Medicine and Other Medical Supplies for Consultation, Supplies and Materials)</t>
    </r>
  </si>
  <si>
    <t>SWM PROGRAM</t>
  </si>
  <si>
    <t>LCRO</t>
  </si>
  <si>
    <t>GSO</t>
  </si>
  <si>
    <t>MBO</t>
  </si>
  <si>
    <t>ACCOUNTING OFFICE</t>
  </si>
  <si>
    <t xml:space="preserve">MTO </t>
  </si>
  <si>
    <t>MASSO</t>
  </si>
  <si>
    <t>RHU</t>
  </si>
  <si>
    <t>BFP</t>
  </si>
  <si>
    <t>Support to / Advocacy on Maternal Child Health Care Program</t>
  </si>
  <si>
    <t xml:space="preserve">BAC Secretariat </t>
  </si>
  <si>
    <t xml:space="preserve">MCP CAPITATION FUND -BIRTHING FACILITY </t>
  </si>
  <si>
    <t>Purchase of Various Medicines, Medical Supplies, Other Supplies and Materials for Birthing Facility</t>
  </si>
  <si>
    <t xml:space="preserve">RHU </t>
  </si>
  <si>
    <t>TRUST FUND (CAPITATION)</t>
  </si>
  <si>
    <t>Purchase of Office Equipment and Machinery</t>
  </si>
  <si>
    <t xml:space="preserve">* Purchase of 1 Computer Set </t>
  </si>
  <si>
    <t>* Purchase of Steel Cabinet</t>
  </si>
  <si>
    <t>* Purchase of Two Units Window Type Aircon, 2HP</t>
  </si>
  <si>
    <t xml:space="preserve">* Purchase of Document Scanner </t>
  </si>
  <si>
    <t>* Purchase of One Unit Refrigerator for vaccines</t>
  </si>
  <si>
    <t xml:space="preserve">* Purchase of SOFA Set </t>
  </si>
  <si>
    <t xml:space="preserve">* Purchase of Television Set / TV Set </t>
  </si>
  <si>
    <t xml:space="preserve">IMPROVEMENT OF BIRTHING FACILITY </t>
  </si>
  <si>
    <t xml:space="preserve">Installation of Sliding Door , Birthing Facility </t>
  </si>
  <si>
    <t xml:space="preserve">Installation of Screen Door , Birthing Facility </t>
  </si>
  <si>
    <t xml:space="preserve">* Purchase of Heavy Duty Rechargeable Emergency Light Units </t>
  </si>
  <si>
    <t xml:space="preserve">* Purchase of Three Units Office Table </t>
  </si>
  <si>
    <t xml:space="preserve">* Purchase of Office Chairs </t>
  </si>
  <si>
    <t xml:space="preserve">* Purchase of Folding Beds </t>
  </si>
  <si>
    <t xml:space="preserve">* Purchase of Electric Fan Units </t>
  </si>
  <si>
    <t>* Purchase of Fire Extinguisher Units</t>
  </si>
  <si>
    <t xml:space="preserve">* Purchase of Office Curtain </t>
  </si>
  <si>
    <t xml:space="preserve">* Purchase of Medical Instruments Table </t>
  </si>
  <si>
    <t>* Purchase of Medical Instruments Cabinet</t>
  </si>
  <si>
    <t>SUPPORT TO DRUG FREE WORKPLACE POLICY AND PROGRAM</t>
  </si>
  <si>
    <t xml:space="preserve">LDAP MAINTENANCE </t>
  </si>
  <si>
    <t xml:space="preserve">Construction of New Bus Terminal and New Public Market Building, Barangay Hubang, SFADS </t>
  </si>
  <si>
    <t>MEO</t>
  </si>
  <si>
    <t>* 1 Lot Design and Build for the Construction of Inter-Modal Terminal Buildings with Ground Development, Drainage System, Streetlighting and Road Network, Barangay Hubang, San Francisco, Agusan del Sur</t>
  </si>
  <si>
    <t xml:space="preserve">Trust Fund </t>
  </si>
  <si>
    <t>(Source of Fund: Borrowings - Supplemental Budget Ordinance No. 266-2021 and Supplemental Budget Ordinance No. 280-2021)</t>
  </si>
  <si>
    <t xml:space="preserve">Aid to Barangay Projects for 27 Barangays </t>
  </si>
  <si>
    <t>MEO/ MO/MPDO</t>
  </si>
  <si>
    <t>Purchase of ESWM Equipments (2 units dumptruck) for Eco-Park, Damilag, Pisa-an</t>
  </si>
  <si>
    <t xml:space="preserve">MPDO /ESWM Unit </t>
  </si>
  <si>
    <t>Completion of Road Leading to Municipal Slaughterhouse, San Isidro</t>
  </si>
  <si>
    <t>MEO/ MPDO</t>
  </si>
  <si>
    <t>Installation of 3 Phase Electrical Wirings for Monolithic Dome, Barangay 1</t>
  </si>
  <si>
    <t>MEO/ MAO</t>
  </si>
  <si>
    <t>Completion of PRJ to Municipal Nursery Road, Barangay Pisa-an</t>
  </si>
  <si>
    <t>Improvement of Rotunda (Phase 2), Poblacion</t>
  </si>
  <si>
    <t>Construction of New RHU Laboratory Facility, Barangay 4</t>
  </si>
  <si>
    <t>Construction of Containment Facility/Septic Vault for Hazardous Waste, Damilag, Pisa-an</t>
  </si>
  <si>
    <t>MEO/ MPDO-ESWM</t>
  </si>
  <si>
    <t>Gravelling of Bitan-agan - Lucac (going to Sitio Durian) Road</t>
  </si>
  <si>
    <t>Construction of Minabang Creek Flood Protection Barriers, Poblacion</t>
  </si>
  <si>
    <t xml:space="preserve">Concreting of Municipal Streets </t>
  </si>
  <si>
    <t>* Completion of Santol Avenue, Barangay 5</t>
  </si>
  <si>
    <t>* Completion of Narra Street, Barangay 3</t>
  </si>
  <si>
    <t>* Completion of Layno Street, Barangay 5</t>
  </si>
  <si>
    <t xml:space="preserve">Continuing Infra Projects </t>
  </si>
  <si>
    <t>Design and Build for Monolithic Dome Type Cold Storage , Barangay 1</t>
  </si>
  <si>
    <t>Roofing for MDRRMC-OPCEN Building and Perimeter Fence</t>
  </si>
  <si>
    <t>Rehabilitation and Landscaping of Municipal Rotunda</t>
  </si>
  <si>
    <t>Construction of One (1) Unit Reading Center of San Isidro Central Elem. School</t>
  </si>
  <si>
    <t>Construction of Material Recovery Facility, Barangays Bitan-agan, Borbon, Das-agan, Lucac, Rizal, Sta. Ana and Tagapua</t>
  </si>
  <si>
    <t>Construction of Material Recovery Facility, Barangays Buenasuerte, Caimpugan, Ebro, Ladgadan, Mate, New Visayas and Ormaca</t>
  </si>
  <si>
    <t>Trust Fund (continuing project)</t>
  </si>
  <si>
    <t>continuing project</t>
  </si>
  <si>
    <t>Construction of One (1) Unit Reading Center of West Central Elem. School</t>
  </si>
  <si>
    <t>Construction of One (1) Unit Reading Center of Lapinigan Central Elem. School</t>
  </si>
  <si>
    <t>Installation of Streetlights (Pailaw ng mga Lansangan Kontra Criminalidad) at Banikag Avenue, Samson St. and Layno Street</t>
  </si>
  <si>
    <t xml:space="preserve">Construction of Office Extension Phase II, 3rd Floor, Municipal Hall Building </t>
  </si>
  <si>
    <t xml:space="preserve">Construction of San Francisco Pilot Central Elementary School Gate </t>
  </si>
  <si>
    <t>Construction of Material Recovery Facility, Sitio Damilag, Barangay  Pisa-an</t>
  </si>
  <si>
    <t xml:space="preserve">* 1 Lot Design and Build for the Construction of New Dry Market Building (Public Market Building I)with Ground Development, Drainage System, Streetlighting and Road Network, Barangay Hubang, San Francisco, Agusan del Sur </t>
  </si>
  <si>
    <t>* 1 Lot Design and Build for the Construction of New Wet Market Building (Public Market Building II) with Ground Development, Drainage System, Streetlighting and Road Network, Barangay Hubang, San Francisco, Agusan del Sur</t>
  </si>
  <si>
    <t>* 1 Lot  Design and Build for the Construction of Food and Retail Center Building (Public Market Building III) with Ground Development, Drainage System, Streetlighting and Road Network, Barangay Hubang, San Francisco, Agusan del Sur</t>
  </si>
  <si>
    <t>MLGU- SAN FRANCISCO, AGUSAN DEL SUR Annual Procurement Plan for FY 2022</t>
  </si>
  <si>
    <t>Water Expenses ( water bills)</t>
  </si>
  <si>
    <t>12/27/2021</t>
  </si>
  <si>
    <t>12/8/2021</t>
  </si>
  <si>
    <t xml:space="preserve">Rehabilitation of Rice Processing Center 3, Barangay Pisa-an </t>
  </si>
  <si>
    <t xml:space="preserve">Legal Services </t>
  </si>
  <si>
    <t>Creation of GAD Office / Construction of Gender and Development (GAD) Office with Complete Facilities</t>
  </si>
  <si>
    <t>GAD-EE FY 2022</t>
  </si>
  <si>
    <t xml:space="preserve">Road Maintenance through gravelling/patching of municipal streets and rural/far flung barangays </t>
  </si>
  <si>
    <t>* Purchase of Food, Non-Food Commodities and Health Kits in Response to Covid-19 Pandemic Implementation -</t>
  </si>
  <si>
    <t>Provision / Support to Covid-19 Vaccination and Other Operating Expenses (Purchase of Food and Non-Food Items; Equipment, Other Supplies and Materials)</t>
  </si>
  <si>
    <t>Provide Support to Anti-Illegal Drugs Action Program (Capacity Building, IEC Activities, Anti-Illegal Drugs Operations)</t>
  </si>
  <si>
    <t>Support to Drug Treatment Rehabilitation Program  (*Purchase of Furniture and Fixtures for Drug Rehab. and Treatment Center (Cabinet, tables, chairs, couches, TV set, Computer and Printer Set)</t>
  </si>
  <si>
    <t xml:space="preserve">Support to MPOC Secretariat Services </t>
  </si>
  <si>
    <t xml:space="preserve">* Support to Campaign Against Illegal/ Lawless Activities; * Conduct of Oplan Bakal/Sita,Tambuli and Other Police Security Operations </t>
  </si>
  <si>
    <t>EE FY 2022</t>
  </si>
  <si>
    <t>Installation of CCTV System (CCTV Unit &amp; Wiring)</t>
  </si>
  <si>
    <t xml:space="preserve">Installation of Window Glass </t>
  </si>
  <si>
    <t>* Purchase of Aircon , 1HP</t>
  </si>
  <si>
    <t>* Purchase / Installation of Vertical Filing Cabinet</t>
  </si>
  <si>
    <t>* Purchase of Foam Mattress</t>
  </si>
  <si>
    <t>* Purchase of  Bed with Guard Rail</t>
  </si>
  <si>
    <t xml:space="preserve">5% MDRRMF </t>
  </si>
  <si>
    <t xml:space="preserve">* PREVENTION AND MITIGATION </t>
  </si>
  <si>
    <t xml:space="preserve">Installation of Warning System </t>
  </si>
  <si>
    <t xml:space="preserve">Purchase and Installation of 2 Sets VHF Radio Repeater - Construction of Tripod Tower at 100ft. With dog house, 2 Units VHF Radio Repeater with Complete Accessories </t>
  </si>
  <si>
    <t>Installation of Signages in Hazard Prone Areas</t>
  </si>
  <si>
    <t xml:space="preserve">Development of Disaster Management Information System; Disaster Risk Profile, Disaster Data Base </t>
  </si>
  <si>
    <t>Installation of Water Level Monitoring System</t>
  </si>
  <si>
    <t>Support to Reforestation in Denuded Areas</t>
  </si>
  <si>
    <t>Conduct of Rapid Damage Assessment and Needs Analysis (RDANA)</t>
  </si>
  <si>
    <t>Conduct IEC to the Communities</t>
  </si>
  <si>
    <t>Purchase/Installation of of CCTV, Public Address and Alarm System</t>
  </si>
  <si>
    <t>Purchase and Installation of DRRIE Materials</t>
  </si>
  <si>
    <t>Risk Transfer Inventory / Payment of Insurance Premium</t>
  </si>
  <si>
    <t>* PREPAREDNESS</t>
  </si>
  <si>
    <t>Conduct of Training for Basic Incident Command System (ICS)</t>
  </si>
  <si>
    <t>Conduct of Training for Basic Search and Rescue</t>
  </si>
  <si>
    <t xml:space="preserve">Conduct of Training for Basic Life Support </t>
  </si>
  <si>
    <t xml:space="preserve">Conduct of Training for Fire Volunteers (Fire Fighting Rescue and Fire Suppression) </t>
  </si>
  <si>
    <t xml:space="preserve">Conduct Training for Swift Water Rescue </t>
  </si>
  <si>
    <t xml:space="preserve">Conduct Training for Medical First Responder </t>
  </si>
  <si>
    <t>Conduct of Training Seminar for Updating of BDRRMP</t>
  </si>
  <si>
    <t>Conduct Training Seminar for Updating of LDRRMP</t>
  </si>
  <si>
    <t xml:space="preserve">Conduct Training for Updating the Local Climate Change Action Plan </t>
  </si>
  <si>
    <t>Support to GAWAD KALASAG</t>
  </si>
  <si>
    <t>Construction of MDRRMO Parking Bays and Garage</t>
  </si>
  <si>
    <t>Construction of Stockroom "Bodega" with Cabinets</t>
  </si>
  <si>
    <t>Conduct of Simulation Drill Activities - Earthquake, flood, insurgency (man-made) and fire ; Support to Disaster Resilient Month Activities</t>
  </si>
  <si>
    <t xml:space="preserve">Conduct of MDRRMC Meetings </t>
  </si>
  <si>
    <t>Purchase / Supply and Delivery of Vehicles (4x4 pick-up and motorcycles) for RDANA, PDNA and Disaster Monitoring</t>
  </si>
  <si>
    <t>Purchase of Rescue Equipments - Static Rope, Nylon Rope, Climbing Gears and Accessories, head lamps, poleys/pulleys, breathing apparatus, oxygen tanks and accessories, water proof flashlights, emergency road lightings and other supplies and materials)</t>
  </si>
  <si>
    <t>Purchase of Rescue boat with outboard engine</t>
  </si>
  <si>
    <t>Purchase of Drone Camera with Complete Accessories</t>
  </si>
  <si>
    <t xml:space="preserve">Purchase of Various Medical Supplies for Rescue and Medical Kits and Equipment </t>
  </si>
  <si>
    <t>* Purchase of Electronic Portable Ventilator EPW-200 with complete accessories</t>
  </si>
  <si>
    <t xml:space="preserve">* Purchase of Collapsable Ambulance Stretcher </t>
  </si>
  <si>
    <t>* Purchase of Multi-Parameter Ambulance Medical Equipment Portable Patient Cardiac Monitor with Complete Accessories</t>
  </si>
  <si>
    <t xml:space="preserve">* Purchase of Basket Stretcher with 4 point bridle/sling 4 basket </t>
  </si>
  <si>
    <t xml:space="preserve">* Purchase of 10lbs Medical Oxygen Tank with Medical Oxygen Regulator Full Content Complete Set and Ready to use </t>
  </si>
  <si>
    <t xml:space="preserve">* Purchase of Spine Board with spider strap and head immobilizer </t>
  </si>
  <si>
    <t xml:space="preserve">Prepositioning / Stockpiling of Medicines </t>
  </si>
  <si>
    <t xml:space="preserve">Prepositioning / Stockpiling of Goods </t>
  </si>
  <si>
    <t xml:space="preserve">Fuel and Oil for Emergency Response Activities </t>
  </si>
  <si>
    <t xml:space="preserve">Purchase of Personal Proctective Equipment (PPEs) and Uniforms </t>
  </si>
  <si>
    <t>Support to Emerging/reemerging Diseases Operations</t>
  </si>
  <si>
    <t>*RESPONSE</t>
  </si>
  <si>
    <t xml:space="preserve">Support to Activation of Incident Command System (ICS) and Emergency Operation Center (EOC) </t>
  </si>
  <si>
    <t>Deployment of Monitoring, Evaluation and Rescue Teams (RDANA, PDNA and SAFER/SARAS)</t>
  </si>
  <si>
    <t xml:space="preserve">Support to Conveyance to Designated Evacuation/Rehabilitation Centers </t>
  </si>
  <si>
    <t>Support to Activation of Camp Management System</t>
  </si>
  <si>
    <t xml:space="preserve">Support to Establishment of Critical Incident Stress Debriefing (CISD) </t>
  </si>
  <si>
    <t xml:space="preserve">Support to Surveillance for Post Extreme Emergency Diseases) </t>
  </si>
  <si>
    <t>Support to Activation of Management of the Dead and Missing (MDM)</t>
  </si>
  <si>
    <t>Conduct of Simulation Drills Related to Disaster Resilient Program</t>
  </si>
  <si>
    <t xml:space="preserve">Support to Updating and Continuous training for emergency responders </t>
  </si>
  <si>
    <t xml:space="preserve">* REHABILITATION AND RECOVERY </t>
  </si>
  <si>
    <t>Conduct of Post Disaster Needs Analysis (PDNA)</t>
  </si>
  <si>
    <t xml:space="preserve">Provision of Seeds, fingerlings and livestock </t>
  </si>
  <si>
    <t>Provision of Shelter Assistance to Victims of Calamities (damaged houses)</t>
  </si>
  <si>
    <t>Construction of Material Recovery Facility for Non-Biodegradable, Sitio Damilag, Pisa-an</t>
  </si>
  <si>
    <t>Trust Fund (20%PDF)</t>
  </si>
  <si>
    <t>Rehabilitation / Improvement of Dumpsite Road, Sitio Damilag, Barangay Pisa-an</t>
  </si>
  <si>
    <t xml:space="preserve">NP 53.2 Emergency Cases </t>
  </si>
  <si>
    <t>30% Quick Response Fund (QRF) - * Purchase of Food and Non-Food Items for rapid assistance to areas affected by disasters/calamities  and crisis; for the aid, relief, rehabilitation, reconstruction and other works or services to calamity affected communities / areas</t>
  </si>
  <si>
    <t xml:space="preserve">SPECIAL EDUCATION PROGRAM AND PROJECTS - LGU </t>
  </si>
  <si>
    <t xml:space="preserve">Support to Sports and Academic Development - School Related Activities </t>
  </si>
  <si>
    <t>LGU - SEF</t>
  </si>
  <si>
    <t>LGU - SEF 2022</t>
  </si>
  <si>
    <t>Support to Early Childhood Care and Development/Children Protection Program</t>
  </si>
  <si>
    <t>Operation and Support to Public School Programs and Projects</t>
  </si>
  <si>
    <t xml:space="preserve">Repair and Maintenance of Public School Learning Facilities , Building and Other Structures </t>
  </si>
  <si>
    <t>Support to Educational Research for Students/Pupils</t>
  </si>
  <si>
    <t>Support to National Press Conference for Pupils/Students</t>
  </si>
  <si>
    <t>MUNICIPAL LITERACY COORDINATING COUNCIL (MLCC)</t>
  </si>
  <si>
    <t>Assistance to Repair and Maintenance of ALS CLC</t>
  </si>
  <si>
    <t xml:space="preserve">Assistance to Learners Supplies and Materials </t>
  </si>
  <si>
    <t xml:space="preserve">Assistance to Health and Sanitation Expenses for Learners </t>
  </si>
  <si>
    <t>MLCC / ALS CLC</t>
  </si>
  <si>
    <t>Assistance to Repair and Maintenance of ALS CLC Lavatory and Comfort Room</t>
  </si>
  <si>
    <t>NP 53.9 Small Value Procurement</t>
  </si>
  <si>
    <t xml:space="preserve">Assistance to Repair and Maintenance </t>
  </si>
  <si>
    <t xml:space="preserve">PROGRAM AND PROJECT - ALEGRIA NHS </t>
  </si>
  <si>
    <t xml:space="preserve">Purchase of Learning Materials/ Other Supplies and Materials </t>
  </si>
  <si>
    <t>LGU - SEF / ALEGRIA NHS</t>
  </si>
  <si>
    <t>Internet Expenses/ Bill</t>
  </si>
  <si>
    <t xml:space="preserve">Purchase of Computers / Desktop Computers </t>
  </si>
  <si>
    <t>LGU - SEF /MO</t>
  </si>
  <si>
    <t>Construction of School Gate, San Francisco Pilot Central Elementary School</t>
  </si>
  <si>
    <t>SEF / DISTRICT II</t>
  </si>
  <si>
    <t>Maintenance and Other Operating Expenses</t>
  </si>
  <si>
    <t xml:space="preserve">Electric Bill </t>
  </si>
  <si>
    <t xml:space="preserve">Internet Expenses/ Cable Bill </t>
  </si>
  <si>
    <t>Water Bill</t>
  </si>
  <si>
    <t xml:space="preserve">Purchase of Medicines/ Medical Supplies </t>
  </si>
  <si>
    <t xml:space="preserve">* Apogan Elementary School </t>
  </si>
  <si>
    <t xml:space="preserve">* Buenasuerte Elementary School </t>
  </si>
  <si>
    <t>* Caimpugan Elementary School</t>
  </si>
  <si>
    <t>* Manangahon Elementary School</t>
  </si>
  <si>
    <t>* Ormaca Elementary School</t>
  </si>
  <si>
    <t xml:space="preserve">* Pasta Elementary School </t>
  </si>
  <si>
    <t xml:space="preserve">Purchase of Information and Technology and Communication Equipment Units </t>
  </si>
  <si>
    <t>Repair and Maintenance of Public School Learning Facilities/Ancillary Facilities, Building and Other Structures of the ff.schools:</t>
  </si>
  <si>
    <t xml:space="preserve">Repair and Maintenance of Public School Learning Facilities/Ancillary Facilities , Building and Other Structures </t>
  </si>
  <si>
    <t>SEF / DISTRICT III</t>
  </si>
  <si>
    <t>MOOE : Repair and Maintenance of Public School Learning Facilities/Ancillary Facilities, Building and Other Structures of the ff.schools:</t>
  </si>
  <si>
    <t>MOOE: Repair and Maintenance of Public School Learning Facilities/Ancillary Facilities, Building and Other Structures of the ff.schools:</t>
  </si>
  <si>
    <t xml:space="preserve">* MJ Labindao Elementary School (Construction of Perimeter Fence) </t>
  </si>
  <si>
    <t>* Pisa-an Elementary School (Construction of Perimeter Fence)</t>
  </si>
  <si>
    <t xml:space="preserve">* Pudlosan Elementary School (Construction of Perimeter Fence) </t>
  </si>
  <si>
    <t>* Rizal Elementary School (Construction of Perimeter Fence)</t>
  </si>
  <si>
    <t>* Sta. Ana Elementary School (Construction of Perimeter Fence, Fabrication and Installation of Office Window Grills)</t>
  </si>
  <si>
    <t>* Tagapua Elementary School (Improvement of School Façade)</t>
  </si>
  <si>
    <t>* Borbon Elementary School (Construction of Perimeter Fence</t>
  </si>
  <si>
    <t>* Ladgadan Elementary School (Improvement of School Gate)</t>
  </si>
  <si>
    <t xml:space="preserve">* Bayugan II Elementary School </t>
  </si>
  <si>
    <t xml:space="preserve">* B Y Tumulak Elementary School </t>
  </si>
  <si>
    <t xml:space="preserve">* Ebro Elementary School </t>
  </si>
  <si>
    <t>* Karaos Elementary School</t>
  </si>
  <si>
    <t>* New Visayas Elementary School</t>
  </si>
  <si>
    <t>* San Isidro Central Elementary School</t>
  </si>
  <si>
    <t>* District Office,  San Isidro Central Elementary School</t>
  </si>
  <si>
    <t>SEF / DISTRICT IV</t>
  </si>
  <si>
    <t>Operation Maintenance/ Other Supplies and Materials for Printing of Modules</t>
  </si>
  <si>
    <t>* Purchase of Bond Paper A4</t>
  </si>
  <si>
    <t>* Purchase of G14 Ink for Duplicator Machine</t>
  </si>
  <si>
    <t>* Purchase of Printer Ink</t>
  </si>
  <si>
    <t>* Purchase of Folder Legal</t>
  </si>
  <si>
    <t>SEF / DISTRICT V</t>
  </si>
  <si>
    <t xml:space="preserve">Support to Medicine and Supplies </t>
  </si>
  <si>
    <t>Support to Alternative Learning System/ DLRC</t>
  </si>
  <si>
    <t>* Jose U. Cortes Elementary School</t>
  </si>
  <si>
    <t>* Dumatrisfa IPED School</t>
  </si>
  <si>
    <t>* San Francisco West Central ES</t>
  </si>
  <si>
    <t>* Lucac Elementary School</t>
  </si>
  <si>
    <t>* Teodoro B. Ong Yiu Memorial School</t>
  </si>
  <si>
    <t>* Das-agan Elementary School</t>
  </si>
  <si>
    <t>* Alegria Elementary School</t>
  </si>
  <si>
    <t xml:space="preserve">Internet Expenses / Subscription </t>
  </si>
  <si>
    <t>Water Bill Expenses</t>
  </si>
  <si>
    <t>Electricity Expenses /Bill</t>
  </si>
  <si>
    <t>Repair and Maintenance of Public School Learning Facilities/Improvement of Physical and Ancillary Facilities, Building and Other Structures of the ff.schools:</t>
  </si>
  <si>
    <t>* Buenasuerte National High School (Finishing and Painting of Perimeter Fence)</t>
  </si>
  <si>
    <t>Public Secondary School</t>
  </si>
  <si>
    <t>* Caimpugan National High School (Repainting of Walls and Ceiling)</t>
  </si>
  <si>
    <t>* Bayugan II National High School (Comfort Rooms with Hand Washing Facility)</t>
  </si>
  <si>
    <t>* Das-agan National High School (Construction of School Gate)</t>
  </si>
  <si>
    <t>* DOPMNHS Classroom Repainting and Repair</t>
  </si>
  <si>
    <t>* Lapinigan National High School (Repair of SMAW Workshop Room)</t>
  </si>
  <si>
    <t>Learning and Other Supplies and Materials</t>
  </si>
  <si>
    <t>Purchase of 1 Unit CPU, 1 Unit Led Monitor, 1 Pc. Computer Keyboard, 1 Pc. Mouse, 1 Pc. Mouse Pad, 1 Unit Printer and 1 Unit Bluetooth with wireless microphone for Caimpugan National High School</t>
  </si>
  <si>
    <t>Purchase of Students Arm Chairs and Teachers Tables and Chairs , Alegria National High School</t>
  </si>
  <si>
    <t>Purchase of Legal Size Bondpaper , New Visayas National High School</t>
  </si>
  <si>
    <t>Purchase of One(1) Unit Desktop Computer w/ UPS for District Office</t>
  </si>
  <si>
    <t>Purchase of IT Equipment Unit, Bayugan II NHS</t>
  </si>
  <si>
    <t>MR. FELBETH A. PALANGAN, CPA, J.D.</t>
  </si>
  <si>
    <t>OIC-GSO /BAC Member</t>
  </si>
  <si>
    <t>MS. TITA APURA - PRADO</t>
  </si>
  <si>
    <t xml:space="preserve">LCRO / BAC Member </t>
  </si>
  <si>
    <t>Municipal Engineer/BAC Vice-Chairperson</t>
  </si>
  <si>
    <t>MPDC / BAC Chairperson</t>
  </si>
  <si>
    <t>Municipal Mayor</t>
  </si>
  <si>
    <t>Head of the Procuring Entity (HoPE)</t>
  </si>
  <si>
    <t xml:space="preserve">Purchase of Information Technology and Communication Equipment / Devices </t>
  </si>
  <si>
    <t>Information and Communication Technology Expense (Purchase of Computer - Laptop)</t>
  </si>
  <si>
    <t>Purchase of Information Technology and Communication Equipment / Devices /Office Equipment</t>
  </si>
  <si>
    <t>PURCHASE OF OFFICE EQUIPMENT  (AIRCON UNIT)</t>
  </si>
  <si>
    <t xml:space="preserve">Purchase of Information Technology and Communciations Equipment ( Purchase of 4 sets Desktop Computer </t>
  </si>
  <si>
    <t>Purchase of Office Equipment Units (Purchase of Aircondition Units (2 Centralized and 2 inverter type)</t>
  </si>
  <si>
    <t>INFORMATION AND COMMUNICATION TECHNOLOGY EXPENSE (PURCHASE OF TWO (2) UNITS LAPTOP / COMPUTER SETS/TABLET)</t>
  </si>
  <si>
    <t>Awards/ Rewards Expenses</t>
  </si>
  <si>
    <t>Rent Expenses (Subscription hosting of virtual private server for ICT System/HR System)</t>
  </si>
  <si>
    <t xml:space="preserve">Purchase of One (1) Unit Laptop </t>
  </si>
  <si>
    <t>Internet Expenses (*subscription of centralized Internet Connection)</t>
  </si>
  <si>
    <t>* Purchase of Loyalty Rings</t>
  </si>
  <si>
    <t xml:space="preserve">TELEPHONE LANDLINE </t>
  </si>
  <si>
    <t xml:space="preserve">MEMBERSHIP DUES AND CONTRIBUTION TO ORGANIZATION / SUPPORT TO LEAGUE OF PLANNERS ACTIVITIES </t>
  </si>
  <si>
    <t>PURCHASE OF OFFICE EQUIPMENT (*Purchase of Heavy Duty Photocopying Machine/Photocopier)</t>
  </si>
  <si>
    <t>20% MDF 2022</t>
  </si>
  <si>
    <t xml:space="preserve">FABRICATION OF ESWM LOCKER/SUPPLY CABINET </t>
  </si>
  <si>
    <t>TF - CAPITATION</t>
  </si>
  <si>
    <t>TF-CAPITATION</t>
  </si>
  <si>
    <t>PURCHASE/ INSTALLATION OF CCTV CAMERA</t>
  </si>
  <si>
    <t>* FURNITURE AND FIXTURES (*Installation of Registry Bookshelves)</t>
  </si>
  <si>
    <t>OTHER SUPPLIES AND MATERIALS</t>
  </si>
  <si>
    <t xml:space="preserve">Membership Dues </t>
  </si>
  <si>
    <t>Furniture and Fixtures (*Fabrication and Installation of Office Cubicle)</t>
  </si>
  <si>
    <t>Other Machineries and Equipment (*Purchase of Grass Cutter Units)</t>
  </si>
  <si>
    <t>* Support to Office Covid-19 Pandemic Preventive Measures</t>
  </si>
  <si>
    <t xml:space="preserve">* Purchase of 2 Tables and 2 Chairs </t>
  </si>
  <si>
    <t xml:space="preserve">Distribution of School Supplies to Pre-School Pupils </t>
  </si>
  <si>
    <t xml:space="preserve">Birth Certificate Para Kay Totoy at Nene Program </t>
  </si>
  <si>
    <t xml:space="preserve">* Support to SPMS </t>
  </si>
  <si>
    <t xml:space="preserve">* Conduct of Training of Barangay Secretaries </t>
  </si>
  <si>
    <t xml:space="preserve">Support / Assistance to Family Week Celebration </t>
  </si>
  <si>
    <t xml:space="preserve">Support to Birth Registration 0-17 Years Old  </t>
  </si>
  <si>
    <t xml:space="preserve">Support to Information Drive/Hanging of Streamers </t>
  </si>
  <si>
    <t xml:space="preserve">Support to Magdiwata Festival (Souvenir Program) </t>
  </si>
  <si>
    <t>Issuance of CENOMAR</t>
  </si>
  <si>
    <t>Purchase of Registry Books</t>
  </si>
  <si>
    <t xml:space="preserve">Maintenance for Batch Request Query System (BREQS) </t>
  </si>
  <si>
    <t>Maintenance for Philippine Civil Registration System (PHILCRIS)</t>
  </si>
  <si>
    <t>Maintenance for Civil Registry Info System (CRIS)</t>
  </si>
  <si>
    <t>Support to Children's Month Celebration</t>
  </si>
  <si>
    <r>
      <t xml:space="preserve">MEMBERSHIP DUES AND CONTRIBUTION TO ORGANIZATION  </t>
    </r>
    <r>
      <rPr>
        <sz val="11"/>
        <rFont val="Calibri"/>
        <family val="2"/>
        <scheme val="minor"/>
      </rPr>
      <t>(MAYOR'S LEAGUE  - LMP PROVINCIAL DUES)</t>
    </r>
  </si>
  <si>
    <t>* Purchase of ICT Equipment (Computer/1 Unit Laptop)</t>
  </si>
  <si>
    <t>PARTICIPATION TO INTER AGENCY TRAININGS AND UPDATES</t>
  </si>
  <si>
    <t>REPAIR AND MAINTENANCE FURNITURES AND FIXTURES</t>
  </si>
  <si>
    <t xml:space="preserve">* MAINTENANCE OF OFFICE CUBICLE </t>
  </si>
  <si>
    <t xml:space="preserve">SUBSCRIPTION FOR OFFICE TELEPHONE  LINE </t>
  </si>
  <si>
    <t>* Purchase of Computer Desktop Set</t>
  </si>
  <si>
    <t xml:space="preserve">* Purchase of Computer / 2 Units Laptop </t>
  </si>
  <si>
    <t xml:space="preserve">Purchase of 5 Units Office Chairs </t>
  </si>
  <si>
    <t xml:space="preserve">Purchase of 1 Unit Office Table </t>
  </si>
  <si>
    <t xml:space="preserve">SUBSCRIPTION EXPENSES </t>
  </si>
  <si>
    <t>ACCOUNTABLE FORMS  * SERIALLY NO. ACCOUNTABLE FORMS Nos. 51 AND 56</t>
  </si>
  <si>
    <t>FIDELITY BOND PREMIUMS</t>
  </si>
  <si>
    <t xml:space="preserve">RENT EXPENSES </t>
  </si>
  <si>
    <t xml:space="preserve">*RENTAL OF ITOMS </t>
  </si>
  <si>
    <t xml:space="preserve">*STALL RENTAL SYSTEM </t>
  </si>
  <si>
    <t>*ECPAC SYSTEM RENTAL, COLLECTION EXP.</t>
  </si>
  <si>
    <t>ADVERTISING EXPENSES /RADIO PLUGGING</t>
  </si>
  <si>
    <t xml:space="preserve">RPTAR MAINTENANCE </t>
  </si>
  <si>
    <t>Purchase of ICT Equipment (* Computer/Laptop)</t>
  </si>
  <si>
    <t>Purchase of Office Equipment (*Printer Unit)</t>
  </si>
  <si>
    <t>MEMBERSHIP DUES AND CONTRIBUTION TO ORGANIZATION (* SUPPORT TO MUTLAS LEAGUE)</t>
  </si>
  <si>
    <t>* SUPPORT TO TRAININGS AND SEMINARS AND CONFERENCES RELATED TO APPRAISAL AND ASSESSMENT TOPICS</t>
  </si>
  <si>
    <t>PURCHASE OF MOTORCYCLE</t>
  </si>
  <si>
    <t>MEO/ MPDC</t>
  </si>
  <si>
    <t>TF/continuing project</t>
  </si>
  <si>
    <t>Aid to Barangay Development Projects</t>
  </si>
  <si>
    <t>Rehabilitation of Rice Processing Center</t>
  </si>
  <si>
    <t>Establishment of Duck Farming</t>
  </si>
  <si>
    <t xml:space="preserve">Support to Eco-Park Development </t>
  </si>
  <si>
    <t>Purchase of Medical Equipment (Hematology Analyzer)</t>
  </si>
  <si>
    <t>MAO/ MEO</t>
  </si>
  <si>
    <t>20% MDF CY 2021 (coontinuing)</t>
  </si>
  <si>
    <t>FY 2021</t>
  </si>
  <si>
    <t>within FY 2021</t>
  </si>
  <si>
    <t>SEF/continuing project</t>
  </si>
  <si>
    <t>POPS/continuing project</t>
  </si>
  <si>
    <t>20%-continuing project</t>
  </si>
  <si>
    <t>20% MDF CY 2022</t>
  </si>
  <si>
    <t>Purchase of Office Equipment (1 Unit Aircon)</t>
  </si>
  <si>
    <t xml:space="preserve">* Purchase of 1 Unit High-End Scanner, Printer and Photocopier </t>
  </si>
  <si>
    <t>* Purchase of 2 Units Document Scanner A3 Size</t>
  </si>
  <si>
    <t>* Purchase of High-End Desktop Computer Set</t>
  </si>
  <si>
    <t xml:space="preserve">* Purchase of One Unit Laptop </t>
  </si>
  <si>
    <t xml:space="preserve">Purchase of Office Equipment </t>
  </si>
  <si>
    <t xml:space="preserve">Purchase of Medical Equipment </t>
  </si>
  <si>
    <t>* Purchase of Desktop Computer Sets with Complete Accessories and Printer</t>
  </si>
  <si>
    <t>* Purchase of 5,000 Pcs. Vaccination Card</t>
  </si>
  <si>
    <t>* Purchase of 2,000 Pcs. Immunization Card</t>
  </si>
  <si>
    <t xml:space="preserve">* Purchase of Printer Units (print,copy, scan) </t>
  </si>
  <si>
    <t>* Purchase of Executive Chair (3units)</t>
  </si>
  <si>
    <t>* Purchase of Office Table (3 units)</t>
  </si>
  <si>
    <t xml:space="preserve">* Training Certificates </t>
  </si>
  <si>
    <t>* Plaques</t>
  </si>
  <si>
    <t xml:space="preserve">* Tshirt/Polo Shirts </t>
  </si>
  <si>
    <t xml:space="preserve">* Venue Rental </t>
  </si>
  <si>
    <t>Conduct of orientation and training to public health response personnel, including volunteers on the emergency operations plans, procedures, guidelines, command and management systems and authorities, and incident management system</t>
  </si>
  <si>
    <t>Procurement of Family Planning (FP) Commodities</t>
  </si>
  <si>
    <t xml:space="preserve">Improvement of Staff Room,double deck bed,  Lavatory, Autoclave Room, storage room and Kitchen of Birthing Facility </t>
  </si>
  <si>
    <t>* Purchase of 2,500 Pcs. Health Card</t>
  </si>
  <si>
    <t>* Purchase of 2 Units Steel Cabinet</t>
  </si>
  <si>
    <t xml:space="preserve">* Purchase of 150 Pcs. Monoblock Chairs </t>
  </si>
  <si>
    <t xml:space="preserve">* Purchase of Window Combi Blinds </t>
  </si>
  <si>
    <t>* Purchase of Office Chairs (10 Pcs.)</t>
  </si>
  <si>
    <t xml:space="preserve">* Tshirt/Polo Shirts - Activity Uniform </t>
  </si>
  <si>
    <t>* Purchase of Printer (9 Units)</t>
  </si>
  <si>
    <t>* Purchase of 1 Unit Portable Wireless Speaker</t>
  </si>
  <si>
    <t xml:space="preserve">* Purchase of Television (TV) </t>
  </si>
  <si>
    <t>* Purchase of 3 Units Water Dispenser</t>
  </si>
  <si>
    <t xml:space="preserve">* Purchase of Entercom/ Intercom Device </t>
  </si>
  <si>
    <t>* Purchase of One Unit Camera</t>
  </si>
  <si>
    <t>* Purchase of Wireless Microphone</t>
  </si>
  <si>
    <t>* Purchase of Voice Recorder</t>
  </si>
  <si>
    <t xml:space="preserve">Supply and Delivery of Information,  Communication and Technology (ICT) Equipment                    </t>
  </si>
  <si>
    <t xml:space="preserve">* Purchase of One Unit Computer/ Laptop </t>
  </si>
  <si>
    <t xml:space="preserve">* Purchase of Netbook </t>
  </si>
  <si>
    <t xml:space="preserve">Purchase of Aircon Units </t>
  </si>
  <si>
    <t xml:space="preserve">* Purchase of Digital Duplicator Machine </t>
  </si>
  <si>
    <t>*Purchase of Emergency Medical Kits containing manual BP apparatus, fetal doppler, pulse oximeter, storage box and nebulizer machine</t>
  </si>
  <si>
    <t xml:space="preserve">* Purchase of 1 Unit  Dental Autoclave, 20L </t>
  </si>
  <si>
    <t>Purchase of Other Machineries and Equipment (*Installation of CCTV Cameras and Fire Alarm System)</t>
  </si>
  <si>
    <t xml:space="preserve">* Repair /Installation of Glass Doors and Windows </t>
  </si>
  <si>
    <t xml:space="preserve">Other Materials and Supplies Expenses </t>
  </si>
  <si>
    <t xml:space="preserve">Repair and Maintenance - Machinery and Equipment / Repair of Office Equipment </t>
  </si>
  <si>
    <t xml:space="preserve">Purchase of TV 55 inches </t>
  </si>
  <si>
    <t>* Purchase of aircon, window type</t>
  </si>
  <si>
    <t xml:space="preserve">* Purchase of Office Table </t>
  </si>
  <si>
    <t>Purchase of Smart TV</t>
  </si>
  <si>
    <t>Other Maintenance and Operating Expenses (*Support to Bantay-Danao)</t>
  </si>
  <si>
    <t xml:space="preserve">MENRO/CEMETERY </t>
  </si>
  <si>
    <t>Trainings and Seminars/ Skills Training</t>
  </si>
  <si>
    <t>Repair and Maintenance - Building and Other Structures (* Purchase of Various Construction, Hardware, Plumbing, Electrical, Painting and Filling Materials for the repair and maintenance of MLGU Offices/government facilities , buildings and other structures)</t>
  </si>
  <si>
    <t xml:space="preserve">Improvement of Municipal Edifice and Repair and Maintenance of Roads and Bridges </t>
  </si>
  <si>
    <t>Information and Communication Technology Expenses (Purchase /Supply and Delivery of Projector Unit with Tripod)</t>
  </si>
  <si>
    <t>Construction of BKD Building Phase II , Agusan Sur National High School (ASNHS)</t>
  </si>
  <si>
    <t>LGU - SEF (unexpended)</t>
  </si>
  <si>
    <t>Construction of Reading Centers for District I and District III</t>
  </si>
  <si>
    <t xml:space="preserve">Purchase of Information, Communication and Technology Equipment Units and Other Devices </t>
  </si>
  <si>
    <t>Purchase of One(1) Unit Led TV , Caimpugan National High School</t>
  </si>
  <si>
    <t>Purchase of Seedlings , 2000 pcs.</t>
  </si>
  <si>
    <t>Purchase of Endemic Specie Seedlings, 2000pieces</t>
  </si>
  <si>
    <t xml:space="preserve">* Venetian Blinds </t>
  </si>
  <si>
    <t>Personalized Desk Nameplate w/cardholder</t>
  </si>
  <si>
    <t>TRAFFIC ENFORCEMENT OFFICE</t>
  </si>
  <si>
    <t xml:space="preserve">Purchase of Various Supplies and Materials/Other Supplies and Materials  </t>
  </si>
  <si>
    <t xml:space="preserve">Improvement of Municipal  Child Friendly Playground </t>
  </si>
  <si>
    <t>GAD-GEN.FUND CY 2019,2020,2021 (continuing)</t>
  </si>
  <si>
    <t xml:space="preserve">* Purchase of Cash Book </t>
  </si>
  <si>
    <t>* Catering Services , 2880 pax</t>
  </si>
  <si>
    <t>* Purchase of Health and Dental Kits, 2600 kits</t>
  </si>
  <si>
    <t>* Purchase of School Kits , 1300 kits</t>
  </si>
  <si>
    <t xml:space="preserve">* Purchase of Rice, 2600 Bags </t>
  </si>
  <si>
    <t>* Purchase of Vegetable Seeds</t>
  </si>
  <si>
    <t xml:space="preserve">* Purchase of Assorted Seeds and Veterinary Supplies </t>
  </si>
  <si>
    <t>GAD PROGRAMS/ MO,MSWDO,LCR,MNO,MAO,MHO</t>
  </si>
  <si>
    <t>* Purchase of Wheelchair</t>
  </si>
  <si>
    <t xml:space="preserve">* Purchase of Various Supplies and Materials (tarpaulin, dry fit uniform, dry fit vest, empty sacks, </t>
  </si>
  <si>
    <t>* Purchase of Medicines and Other Medical Supplies for Consultation</t>
  </si>
  <si>
    <t xml:space="preserve">* Purchase of Various Supplies and Materials / Other Supplies and Materials (tarpaulin, token, tshirt, </t>
  </si>
  <si>
    <t xml:space="preserve">Purchase of Tshirt and Other Supplies and Materials </t>
  </si>
  <si>
    <t>* Crutches, Walking Cane</t>
  </si>
  <si>
    <t>* Grasscutter Units</t>
  </si>
  <si>
    <t>* Rice</t>
  </si>
  <si>
    <t>* ICT Equipment Units and Other Devices - Laptop / Desktop Computer Sets, printer units</t>
  </si>
  <si>
    <t xml:space="preserve">* Filling Materials and/or Limestone for 27 Barangays for  Maintenance of Facilities/Road Maintenance </t>
  </si>
  <si>
    <t xml:space="preserve">Support to Chief of Office Meetings/Conferences </t>
  </si>
  <si>
    <t>Support to Gawad Pangulo sa Kapaligiran</t>
  </si>
  <si>
    <t xml:space="preserve">* Purchase of Printer Units (print,copy,scan) </t>
  </si>
  <si>
    <t>* Purchase of Office Curtain</t>
  </si>
  <si>
    <t>* Purchase of File Cabinet</t>
  </si>
  <si>
    <t>Other Supplies and Materials Expense (*Purchase of Car Wash)</t>
  </si>
  <si>
    <t>* Purchase of Polo Shirts for Office Activities</t>
  </si>
  <si>
    <t xml:space="preserve">* Purchase of Binding Machine </t>
  </si>
  <si>
    <t>Support / Assistance  to Bids and Awards Committee  (Catering Services, Various Supplies,Other Supplies and Materials, ICT Equipment Units and Other Devices)</t>
  </si>
  <si>
    <t xml:space="preserve">Support to DAR Municipal Office (Purchase of Various Supplies and Materials) </t>
  </si>
  <si>
    <t>Purchase of Computer / Desktop Set w/printer</t>
  </si>
  <si>
    <t xml:space="preserve">Purchase of One Unit Printer </t>
  </si>
  <si>
    <t>PRINTING AND PUBLICATION EXPENSES</t>
  </si>
  <si>
    <t>* Purchase of Poloshirts/Uniform for Office Activities</t>
  </si>
  <si>
    <t xml:space="preserve">* Purchase of Steel Cabinet </t>
  </si>
  <si>
    <t>* Representation Expenses for Public Hearing</t>
  </si>
  <si>
    <t>* Representation Expenses for Committee Hearings</t>
  </si>
  <si>
    <t>* Purchase of Various Supplies for Office Covid-19 Preventive Measures (Alcohol, Face Mask, Hand Sanitizer, others supplies and materials)</t>
  </si>
  <si>
    <t>INFORMATION AND COMMUNICATION TECHNOLOGY EXPENSE (PURCHASE OF DESKTOP COMPUTER SETS</t>
  </si>
  <si>
    <t>Purchase of Office Equipment (Purchase of Office Printer Unit)</t>
  </si>
  <si>
    <t>Purchase of Furniture and Fixtures (*Office Cabinet, Office Table)</t>
  </si>
  <si>
    <t>Support to Trial Court Branch VI, PADS</t>
  </si>
  <si>
    <t>General Fund FY 202</t>
  </si>
  <si>
    <t xml:space="preserve">Support to Post Office </t>
  </si>
  <si>
    <t>Purchase of Common-use Supplies and Equipment available at PS</t>
  </si>
  <si>
    <t>Purchase of Common-use Supplies and Equipment not available at PS</t>
  </si>
  <si>
    <t>*Membership Dues and Contribution to Organization</t>
  </si>
  <si>
    <t>Purchase of Safety Equipment, PPE, Uniforms for Responders and Office Activities Uniform</t>
  </si>
  <si>
    <t>Purchase of VHF Radio (Base and Portable) with complete accessories ; Renewal of Radio Station License, portable base and repeater)</t>
  </si>
  <si>
    <t xml:space="preserve"> 5% MDRRMF GF-2022</t>
  </si>
  <si>
    <t xml:space="preserve"> 5% MDRRMF  GF-2022</t>
  </si>
  <si>
    <t xml:space="preserve"> 5% MDRRMF GF -2022</t>
  </si>
  <si>
    <t xml:space="preserve"> 5% MDRRMF  EE-2022</t>
  </si>
  <si>
    <t>Purchase of Safety Equipment, PPE, Uniforms for Responders and Drivers  (Up&amp; Down -Type A, B, others)</t>
  </si>
  <si>
    <t xml:space="preserve"> 5% MDRRMF  EE -2022</t>
  </si>
  <si>
    <t xml:space="preserve">Rehabilitation of Damaged Public Infrastructure </t>
  </si>
  <si>
    <t>MDRRM FUND - Continuing Appropriation - 2018</t>
  </si>
  <si>
    <t xml:space="preserve">Purchase of Rescue and Support Equipment </t>
  </si>
  <si>
    <t xml:space="preserve"> 5% MDRRMF EE -2022</t>
  </si>
  <si>
    <t xml:space="preserve">Purchase of Communication Gadgets and Equipment </t>
  </si>
  <si>
    <t>MDRRM FUND - Continuing Appropriation - 2016</t>
  </si>
  <si>
    <t xml:space="preserve"> 5% MDRRMF Continuing - 2018</t>
  </si>
  <si>
    <t xml:space="preserve"> 5% MDRRMF Continuing - 2016</t>
  </si>
  <si>
    <t>* Purchase of Desktop Computer Sets with complete accessories</t>
  </si>
  <si>
    <t xml:space="preserve">* Purchase of Printer Units </t>
  </si>
  <si>
    <t xml:space="preserve">* Catering Services for frontline workers assigned during vaccination activities </t>
  </si>
  <si>
    <t>* Catering services to persons under monitoring/investigation (PUMs/PUIs), locally stranded individuals, returning overseas Filipinos, confirmed cases detained in health facilities and checkpoints during Covid-19 Pandemic</t>
  </si>
  <si>
    <t xml:space="preserve">Rental for Temporary Quarantine Facility for Locally Stranded Individuals (LSI) and Returning Overseas Filipinos (ROF) </t>
  </si>
  <si>
    <t>Petroleum, Oil and Lubricants for rescue vehicle, ambulance and other Covid-19 Vehicles</t>
  </si>
  <si>
    <t>Repair and Maintenance, Spare Parts of Rescue Vehicle, Ambulance and Other Related Covid-19 Vehicles</t>
  </si>
  <si>
    <t xml:space="preserve">Supply and Delivery of Food and Non-Food Items for Relief Operations and Others </t>
  </si>
  <si>
    <t>SUPPORT TO COVID-19 PANDEMIC OPERATION (ORDINANCE NO. 284, S.2021)</t>
  </si>
  <si>
    <t xml:space="preserve">Competitive Bidding ;NP 53.2 </t>
  </si>
  <si>
    <t>Ordinance No. 284, s.2021</t>
  </si>
  <si>
    <t>Ordinance No. 284, s.202</t>
  </si>
  <si>
    <t xml:space="preserve">Supply for quarantine facilities, public market, talipapa and bus terminal, control points, checkpoints and Covid-19 handling operation includes catering services                           </t>
  </si>
  <si>
    <t>QRF - Ordinance No. 284, s.2021</t>
  </si>
  <si>
    <t>Procurement/ Supply and Delivery of food and non-food items during calamities (QRF)</t>
  </si>
  <si>
    <t>* Internet Expenses</t>
  </si>
  <si>
    <t>* Water Expenses</t>
  </si>
  <si>
    <t>* Electricity Expenses/Bills</t>
  </si>
  <si>
    <t xml:space="preserve">* Relief Operations and Other Supplies and Materials for Covid-19 Operations </t>
  </si>
  <si>
    <t>Competitive Bidding; NP 53.2</t>
  </si>
  <si>
    <t>Ordinance No. 285, s.2021</t>
  </si>
  <si>
    <t>MDRRM Operations (Ordinance No. 285, s.2021)</t>
  </si>
  <si>
    <t>MDRRM Operations (Ordinance No. 258, s.2021)</t>
  </si>
  <si>
    <t xml:space="preserve">Repair and Maintenance of Quarantine and Checkpoint Facilities </t>
  </si>
  <si>
    <t>Ordinance No. 258,s.2021</t>
  </si>
  <si>
    <t>Fuel, Oil, Lubricants, Spareparts and Repair of Rescue Vehicle, Ambulance and Patient Transport Vehicle</t>
  </si>
  <si>
    <t xml:space="preserve">* Purchase of Polo Shirt/Long Sleeve </t>
  </si>
  <si>
    <t xml:space="preserve">* Purchase of Traffic Vest </t>
  </si>
  <si>
    <t>* Purchase of Self-Inking Stamp</t>
  </si>
  <si>
    <t>Purchase of Citation Tickets</t>
  </si>
  <si>
    <t>Support to Araw ng San Francisco Activities (SOMA: catering services, polo shirts,  various supplies and materials, technical support services, other supplies and materials)</t>
  </si>
  <si>
    <t>20% MDF FY 2022</t>
  </si>
  <si>
    <t>Construction Hazardous Waste Storage Facility (Mandated by EMB)/Construction of Septic Vault and Placenta Pit</t>
  </si>
  <si>
    <t>TF FY 2022</t>
  </si>
  <si>
    <t>Date : _____________</t>
  </si>
  <si>
    <t>Competitive Bidding; NP 53.9</t>
  </si>
  <si>
    <t xml:space="preserve">Competitive Bidding ;NP 53.9 </t>
  </si>
  <si>
    <t>* Flag (Phil.Flag,ADS Flag,SF Flag) for MLGU/BLGUs, Schools, District Offices, ALC</t>
  </si>
  <si>
    <t>* Purchase of Various Materials for the Fabrication and Installation of 16 Units Office Cabinet / Desk File Cabinet</t>
  </si>
  <si>
    <t xml:space="preserve">Competitive Bidding ;NP 53.14 </t>
  </si>
  <si>
    <t xml:space="preserve">Competitive Bidding ;NP 53.10 </t>
  </si>
  <si>
    <t>PLEB - PEACE AND ORDER</t>
  </si>
  <si>
    <t>20% MDF CY 2021 (continuing)</t>
  </si>
  <si>
    <t>* Conduct of Trainings and Seminars /Meetings</t>
  </si>
  <si>
    <t>* Representation Expenses / Catering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</si>
</sst>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 (&quot;#,##0.00\);&quot; -&quot;#\ ;@\ "/>
  </numFmts>
  <fonts count="86">
    <font>
      <sz val="11"/>
      <color indexed="8"/>
      <name val="Ari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indexed="8"/>
      <name val="Arial1"/>
    </font>
    <font>
      <sz val="10"/>
      <color indexed="8"/>
      <name val="Arial1"/>
    </font>
    <font>
      <b/>
      <sz val="9"/>
      <color indexed="8"/>
      <name val="Arial1"/>
    </font>
    <font>
      <b/>
      <sz val="8"/>
      <color indexed="8"/>
      <name val="Arial1"/>
    </font>
    <font>
      <sz val="9"/>
      <color indexed="8"/>
      <name val="Arial1"/>
    </font>
    <font>
      <sz val="8"/>
      <color indexed="8"/>
      <name val="Arial1"/>
    </font>
    <font>
      <b/>
      <sz val="10"/>
      <color indexed="8"/>
      <name val="Arial1"/>
    </font>
    <font>
      <u/>
      <sz val="10"/>
      <color indexed="12"/>
      <name val="Arial1"/>
    </font>
    <font>
      <b/>
      <sz val="11"/>
      <color indexed="8"/>
      <name val="Arial1"/>
    </font>
    <font>
      <sz val="11"/>
      <color indexed="8"/>
      <name val="Arial1"/>
    </font>
    <font>
      <sz val="10"/>
      <color indexed="12"/>
      <name val="Arial1"/>
    </font>
    <font>
      <sz val="8"/>
      <name val="Arial1"/>
    </font>
    <font>
      <sz val="8"/>
      <name val="Calibri"/>
      <family val="2"/>
      <scheme val="minor"/>
    </font>
    <font>
      <sz val="8"/>
      <color theme="1"/>
      <name val="Calibri"/>
      <family val="2"/>
      <scheme val="minor"/>
    </font>
    <font>
      <sz val="8"/>
      <color indexed="8"/>
      <name val="Calibri"/>
      <family val="2"/>
      <scheme val="minor"/>
    </font>
    <font>
      <sz val="10"/>
      <color indexed="8"/>
      <name val="Calibri"/>
      <family val="2"/>
      <scheme val="minor"/>
    </font>
    <font>
      <sz val="10"/>
      <color theme="1"/>
      <name val="Calibri"/>
      <family val="2"/>
      <scheme val="minor"/>
    </font>
    <font>
      <sz val="11"/>
      <color theme="1"/>
      <name val="Malgun Gothic"/>
      <family val="2"/>
    </font>
    <font>
      <sz val="8"/>
      <color theme="1"/>
      <name val="Malgun Gothic"/>
      <family val="2"/>
    </font>
    <font>
      <sz val="10"/>
      <color theme="1"/>
      <name val="Malgun Gothic"/>
      <family val="2"/>
    </font>
    <font>
      <sz val="12"/>
      <color theme="1"/>
      <name val="Calibri"/>
      <family val="2"/>
      <scheme val="minor"/>
    </font>
    <font>
      <b/>
      <sz val="11"/>
      <color theme="1"/>
      <name val="Calibri"/>
      <family val="2"/>
      <scheme val="minor"/>
    </font>
    <font>
      <sz val="11"/>
      <color indexed="8"/>
      <name val="Calibri"/>
      <family val="2"/>
      <scheme val="minor"/>
    </font>
    <font>
      <sz val="11"/>
      <name val="Calibri"/>
      <family val="2"/>
      <scheme val="minor"/>
    </font>
    <font>
      <b/>
      <sz val="11"/>
      <name val="Calibri"/>
      <family val="2"/>
      <scheme val="minor"/>
    </font>
    <font>
      <b/>
      <sz val="11"/>
      <color indexed="8"/>
      <name val="Calibri"/>
      <family val="2"/>
      <scheme val="minor"/>
    </font>
    <font>
      <sz val="11"/>
      <color rgb="FF000000"/>
      <name val="Calibri"/>
      <family val="2"/>
      <scheme val="minor"/>
    </font>
    <font>
      <sz val="11"/>
      <color theme="1"/>
      <name val="Arial1"/>
    </font>
    <font>
      <sz val="11"/>
      <color theme="1"/>
      <name val="Calibri Light"/>
      <family val="2"/>
    </font>
    <font>
      <sz val="8"/>
      <name val="Arial Narrow"/>
      <family val="2"/>
    </font>
    <font>
      <sz val="12"/>
      <color indexed="8"/>
      <name val="Arial1"/>
    </font>
    <font>
      <b/>
      <sz val="12"/>
      <color indexed="8"/>
      <name val="Arial1"/>
    </font>
    <font>
      <b/>
      <sz val="12"/>
      <color theme="1"/>
      <name val="Calibri"/>
      <family val="2"/>
      <scheme val="minor"/>
    </font>
    <font>
      <sz val="12"/>
      <color indexed="8"/>
      <name val="Calibri"/>
      <family val="2"/>
      <scheme val="minor"/>
    </font>
    <font>
      <sz val="9"/>
      <color theme="1"/>
      <name val="Malgun Gothic"/>
      <family val="2"/>
    </font>
    <font>
      <sz val="11"/>
      <color indexed="8"/>
      <name val="Arial"/>
      <family val="2"/>
    </font>
    <font>
      <sz val="9"/>
      <color theme="1"/>
      <name val="Calibri"/>
      <family val="2"/>
      <scheme val="minor"/>
    </font>
    <font>
      <sz val="12"/>
      <name val="Calibri"/>
      <family val="2"/>
      <scheme val="minor"/>
    </font>
    <font>
      <b/>
      <sz val="10"/>
      <color indexed="8"/>
      <name val="Calibri"/>
      <family val="2"/>
      <scheme val="minor"/>
    </font>
    <font>
      <b/>
      <sz val="10"/>
      <name val="Arial1"/>
    </font>
    <font>
      <b/>
      <sz val="9"/>
      <name val="Arial1"/>
    </font>
    <font>
      <b/>
      <sz val="8"/>
      <name val="Arial1"/>
    </font>
    <font>
      <sz val="10"/>
      <name val="Arial1"/>
    </font>
    <font>
      <sz val="10"/>
      <name val="Calibri"/>
      <family val="2"/>
      <scheme val="minor"/>
    </font>
    <font>
      <sz val="11"/>
      <name val="Arial1"/>
    </font>
    <font>
      <sz val="11"/>
      <name val="Arial Narrow"/>
      <family val="2"/>
    </font>
    <font>
      <sz val="8"/>
      <color theme="1"/>
      <name val="Arial1"/>
    </font>
    <font>
      <sz val="10"/>
      <color theme="1"/>
      <name val="Arial1"/>
    </font>
    <font>
      <i/>
      <sz val="11"/>
      <color indexed="8"/>
      <name val="Calibri"/>
      <family val="2"/>
      <scheme val="minor"/>
    </font>
    <font>
      <i/>
      <sz val="11"/>
      <color theme="1"/>
      <name val="Calibri"/>
      <family val="2"/>
      <scheme val="minor"/>
    </font>
    <font>
      <b/>
      <sz val="18"/>
      <color indexed="8"/>
      <name val="Arial1"/>
    </font>
    <font>
      <sz val="18"/>
      <color indexed="8"/>
      <name val="Arial1"/>
    </font>
    <font>
      <sz val="12"/>
      <color theme="1"/>
      <name val="Malgun Gothic"/>
      <family val="2"/>
    </font>
    <font>
      <sz val="10"/>
      <color theme="1"/>
      <name val="Tahoma"/>
      <family val="2"/>
    </font>
    <font>
      <sz val="10"/>
      <name val="Tahoma"/>
      <family val="2"/>
    </font>
    <font>
      <sz val="10"/>
      <name val="Malgun Gothic"/>
      <family val="2"/>
    </font>
    <font>
      <b/>
      <sz val="10"/>
      <name val="Tahoma"/>
      <family val="2"/>
    </font>
    <font>
      <b/>
      <sz val="10"/>
      <name val="Malgun Gothic"/>
      <family val="2"/>
    </font>
    <font>
      <sz val="16"/>
      <color indexed="8"/>
      <name val="Arial1"/>
    </font>
    <font>
      <sz val="14"/>
      <color indexed="8"/>
      <name val="Arial1"/>
    </font>
    <font>
      <sz val="14"/>
      <color theme="1"/>
      <name val="Malgun Gothic"/>
      <family val="2"/>
    </font>
    <font>
      <sz val="14"/>
      <color theme="1"/>
      <name val="Calibri"/>
      <family val="2"/>
      <scheme val="minor"/>
    </font>
    <font>
      <b/>
      <sz val="12"/>
      <color theme="1"/>
      <name val="Malgun Gothic"/>
      <family val="2"/>
    </font>
  </fonts>
  <fills count="9">
    <fill>
      <patternFill patternType="none"/>
    </fill>
    <fill>
      <patternFill patternType="gray125"/>
    </fill>
    <fill>
      <patternFill patternType="solid">
        <fgColor indexed="53"/>
        <bgColor indexed="52"/>
      </patternFill>
    </fill>
    <fill>
      <patternFill patternType="solid">
        <fgColor indexed="9"/>
        <bgColor indexed="26"/>
      </patternFill>
    </fill>
    <fill>
      <patternFill patternType="solid">
        <fgColor indexed="8"/>
        <bgColor indexed="58"/>
      </patternFill>
    </fill>
    <fill>
      <patternFill patternType="solid">
        <fgColor indexed="57"/>
        <bgColor indexed="21"/>
      </patternFill>
    </fill>
    <fill>
      <patternFill patternType="solid">
        <fgColor theme="0"/>
        <bgColor indexed="26"/>
      </patternFill>
    </fill>
    <fill>
      <patternFill patternType="solid">
        <fgColor theme="0"/>
        <bgColor indexed="64"/>
      </patternFill>
    </fill>
    <fill>
      <patternFill patternType="solid">
        <fgColor theme="0" tint="-4.9989318521683403E-2"/>
        <bgColor indexed="26"/>
      </patternFill>
    </fill>
  </fills>
  <borders count="15">
    <border>
      <left/>
      <right/>
      <top/>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theme="1" tint="0.499984740745262"/>
      </top>
      <bottom style="thin">
        <color theme="1" tint="0.499984740745262"/>
      </bottom>
      <diagonal/>
    </border>
    <border>
      <left style="thin">
        <color indexed="64"/>
      </left>
      <right style="thin">
        <color indexed="64"/>
      </right>
      <top style="thin">
        <color theme="1" tint="0.34998626667073579"/>
      </top>
      <bottom/>
      <diagonal/>
    </border>
    <border>
      <left style="thin">
        <color indexed="64"/>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5">
    <xf numFmtId="0" fontId="0" fillId="0" borderId="0"/>
    <xf numFmtId="164" fontId="24" fillId="0" borderId="0" applyBorder="0" applyProtection="0"/>
    <xf numFmtId="0" fontId="30" fillId="0"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32" fillId="2" borderId="0" applyBorder="0" applyProtection="0"/>
    <xf numFmtId="0" fontId="22" fillId="0" borderId="0"/>
    <xf numFmtId="0" fontId="21" fillId="0" borderId="0"/>
  </cellStyleXfs>
  <cellXfs count="338">
    <xf numFmtId="0" fontId="0" fillId="0" borderId="0" xfId="0"/>
    <xf numFmtId="0" fontId="0" fillId="3" borderId="0" xfId="0" applyNumberFormat="1" applyFill="1" applyProtection="1">
      <protection locked="0"/>
    </xf>
    <xf numFmtId="0" fontId="23" fillId="3" borderId="0" xfId="0" applyNumberFormat="1" applyFont="1" applyFill="1" applyProtection="1">
      <protection locked="0"/>
    </xf>
    <xf numFmtId="0" fontId="24" fillId="3" borderId="0" xfId="0" applyNumberFormat="1" applyFont="1" applyFill="1" applyProtection="1">
      <protection locked="0"/>
    </xf>
    <xf numFmtId="0" fontId="25" fillId="3" borderId="0" xfId="0" applyNumberFormat="1" applyFont="1" applyFill="1" applyAlignment="1" applyProtection="1">
      <alignment horizontal="center" vertical="top" wrapText="1"/>
      <protection locked="0"/>
    </xf>
    <xf numFmtId="0" fontId="27" fillId="3" borderId="0" xfId="0" applyNumberFormat="1" applyFont="1" applyFill="1" applyProtection="1">
      <protection locked="0"/>
    </xf>
    <xf numFmtId="0" fontId="28" fillId="3" borderId="0" xfId="0" applyNumberFormat="1" applyFont="1" applyFill="1" applyProtection="1">
      <protection locked="0"/>
    </xf>
    <xf numFmtId="0" fontId="0" fillId="0" borderId="0" xfId="0" applyNumberFormat="1" applyAlignment="1" applyProtection="1">
      <alignment vertical="center"/>
      <protection locked="0"/>
    </xf>
    <xf numFmtId="0" fontId="0" fillId="3" borderId="0" xfId="0" applyNumberFormat="1" applyFill="1" applyAlignment="1" applyProtection="1">
      <alignment vertical="center"/>
    </xf>
    <xf numFmtId="0" fontId="29" fillId="3" borderId="1" xfId="0" applyNumberFormat="1" applyFont="1" applyFill="1" applyBorder="1" applyAlignment="1" applyProtection="1">
      <alignment horizontal="center" vertical="center"/>
    </xf>
    <xf numFmtId="0" fontId="0" fillId="3" borderId="0" xfId="0" applyNumberFormat="1" applyFill="1" applyAlignment="1" applyProtection="1">
      <alignment vertical="center"/>
      <protection locked="0"/>
    </xf>
    <xf numFmtId="0" fontId="29" fillId="3" borderId="1" xfId="0" applyNumberFormat="1" applyFont="1" applyFill="1" applyBorder="1" applyAlignment="1" applyProtection="1">
      <alignment vertical="center"/>
    </xf>
    <xf numFmtId="0" fontId="25" fillId="3" borderId="3" xfId="0" applyNumberFormat="1" applyFont="1" applyFill="1" applyBorder="1" applyAlignment="1" applyProtection="1">
      <alignment horizontal="center" vertical="center" wrapText="1"/>
    </xf>
    <xf numFmtId="0" fontId="0" fillId="4" borderId="0" xfId="0" applyNumberFormat="1" applyFill="1" applyAlignment="1" applyProtection="1">
      <alignment vertical="center"/>
    </xf>
    <xf numFmtId="0" fontId="24" fillId="3" borderId="2" xfId="0" applyNumberFormat="1" applyFont="1" applyFill="1" applyBorder="1" applyAlignment="1" applyProtection="1">
      <alignment vertical="center" wrapText="1"/>
    </xf>
    <xf numFmtId="0" fontId="25" fillId="3" borderId="1" xfId="0" applyNumberFormat="1" applyFont="1" applyFill="1" applyBorder="1" applyAlignment="1" applyProtection="1">
      <alignment horizontal="center" vertical="center" wrapText="1"/>
    </xf>
    <xf numFmtId="0" fontId="26" fillId="3" borderId="1" xfId="0" applyNumberFormat="1" applyFont="1" applyFill="1" applyBorder="1" applyAlignment="1" applyProtection="1">
      <alignment horizontal="center" vertical="center" wrapText="1"/>
    </xf>
    <xf numFmtId="0" fontId="24" fillId="3" borderId="1" xfId="0" applyNumberFormat="1" applyFont="1" applyFill="1" applyBorder="1" applyAlignment="1" applyProtection="1">
      <alignment vertical="center" wrapText="1"/>
    </xf>
    <xf numFmtId="0" fontId="25" fillId="3" borderId="0" xfId="0" applyNumberFormat="1" applyFont="1" applyFill="1" applyAlignment="1" applyProtection="1">
      <alignment horizontal="center" vertical="center" wrapText="1"/>
    </xf>
    <xf numFmtId="0" fontId="0" fillId="0" borderId="0" xfId="0" applyNumberFormat="1" applyAlignment="1" applyProtection="1">
      <alignment vertical="center"/>
    </xf>
    <xf numFmtId="0" fontId="0" fillId="3" borderId="1" xfId="0" applyNumberFormat="1" applyFill="1" applyBorder="1" applyAlignment="1" applyProtection="1">
      <alignment vertical="center"/>
    </xf>
    <xf numFmtId="0" fontId="24" fillId="3" borderId="1" xfId="0" applyNumberFormat="1" applyFont="1" applyFill="1" applyBorder="1" applyAlignment="1" applyProtection="1">
      <alignment horizontal="center" vertical="center"/>
    </xf>
    <xf numFmtId="0" fontId="24" fillId="5" borderId="1" xfId="0" applyNumberFormat="1" applyFont="1" applyFill="1" applyBorder="1" applyAlignment="1" applyProtection="1">
      <alignment vertical="center" wrapText="1"/>
    </xf>
    <xf numFmtId="0" fontId="30" fillId="3" borderId="1" xfId="2" applyNumberFormat="1" applyFont="1" applyFill="1" applyBorder="1" applyAlignment="1" applyProtection="1">
      <alignment vertical="center" wrapText="1"/>
    </xf>
    <xf numFmtId="0" fontId="29" fillId="3" borderId="1" xfId="0" applyNumberFormat="1" applyFont="1" applyFill="1" applyBorder="1" applyAlignment="1" applyProtection="1">
      <alignment vertical="center" wrapText="1"/>
    </xf>
    <xf numFmtId="0" fontId="31" fillId="3" borderId="1" xfId="0" applyNumberFormat="1" applyFont="1" applyFill="1" applyBorder="1" applyAlignment="1" applyProtection="1">
      <alignment vertical="center" wrapText="1"/>
    </xf>
    <xf numFmtId="0" fontId="0" fillId="0" borderId="0" xfId="0" applyNumberFormat="1"/>
    <xf numFmtId="0" fontId="24" fillId="0" borderId="0" xfId="0" applyNumberFormat="1" applyFont="1"/>
    <xf numFmtId="0" fontId="28" fillId="3" borderId="4" xfId="0" applyNumberFormat="1" applyFont="1" applyFill="1" applyBorder="1" applyAlignment="1" applyProtection="1">
      <alignment horizontal="center"/>
      <protection locked="0"/>
    </xf>
    <xf numFmtId="0" fontId="33" fillId="3" borderId="2" xfId="2" applyNumberFormat="1" applyFont="1" applyFill="1" applyBorder="1" applyAlignment="1" applyProtection="1">
      <alignment vertical="center" wrapText="1"/>
    </xf>
    <xf numFmtId="0" fontId="24" fillId="0" borderId="0" xfId="0" applyNumberFormat="1" applyFont="1" applyAlignment="1">
      <alignment wrapText="1"/>
    </xf>
    <xf numFmtId="164" fontId="28" fillId="0" borderId="5" xfId="1" applyFont="1" applyBorder="1" applyProtection="1">
      <protection locked="0"/>
    </xf>
    <xf numFmtId="164" fontId="28" fillId="0" borderId="4" xfId="1" applyFont="1" applyBorder="1" applyProtection="1">
      <protection locked="0"/>
    </xf>
    <xf numFmtId="164" fontId="28" fillId="0" borderId="4" xfId="1" applyFont="1" applyBorder="1" applyAlignment="1" applyProtection="1">
      <alignment vertical="center"/>
      <protection locked="0"/>
    </xf>
    <xf numFmtId="164" fontId="0" fillId="0" borderId="0" xfId="0" applyNumberFormat="1"/>
    <xf numFmtId="0" fontId="37" fillId="3" borderId="4" xfId="0" applyNumberFormat="1" applyFont="1" applyFill="1" applyBorder="1" applyAlignment="1" applyProtection="1">
      <alignment horizontal="center"/>
      <protection locked="0"/>
    </xf>
    <xf numFmtId="164" fontId="36" fillId="0" borderId="4" xfId="1" applyFont="1" applyBorder="1" applyAlignment="1" applyProtection="1">
      <alignment horizontal="center" vertical="center" wrapText="1"/>
      <protection locked="0"/>
    </xf>
    <xf numFmtId="0" fontId="35" fillId="0" borderId="4" xfId="0" applyFont="1" applyBorder="1" applyAlignment="1" applyProtection="1">
      <alignment horizontal="center"/>
      <protection locked="0"/>
    </xf>
    <xf numFmtId="164" fontId="35" fillId="0" borderId="4" xfId="1" applyFont="1" applyBorder="1" applyAlignment="1" applyProtection="1">
      <alignment horizontal="center" vertical="center"/>
      <protection locked="0"/>
    </xf>
    <xf numFmtId="49" fontId="35" fillId="0" borderId="4" xfId="1" applyNumberFormat="1" applyFont="1" applyBorder="1" applyAlignment="1" applyProtection="1">
      <alignment horizontal="center" vertical="center"/>
      <protection locked="0"/>
    </xf>
    <xf numFmtId="0" fontId="35" fillId="0" borderId="4" xfId="0" applyFont="1" applyBorder="1" applyProtection="1">
      <protection locked="0"/>
    </xf>
    <xf numFmtId="0" fontId="35" fillId="0" borderId="4" xfId="0" applyFont="1" applyBorder="1" applyAlignment="1" applyProtection="1">
      <alignment horizontal="left" vertical="center"/>
      <protection locked="0"/>
    </xf>
    <xf numFmtId="164" fontId="35" fillId="0" borderId="4" xfId="1" applyFont="1" applyBorder="1" applyAlignment="1" applyProtection="1">
      <alignment horizontal="left" vertical="center"/>
      <protection locked="0"/>
    </xf>
    <xf numFmtId="0" fontId="36" fillId="0" borderId="4" xfId="0" applyFont="1" applyBorder="1" applyAlignment="1" applyProtection="1">
      <alignment vertical="top" wrapText="1"/>
      <protection locked="0"/>
    </xf>
    <xf numFmtId="164" fontId="24" fillId="0" borderId="0" xfId="1"/>
    <xf numFmtId="164" fontId="36" fillId="0" borderId="4" xfId="1" applyFont="1" applyBorder="1" applyAlignment="1" applyProtection="1">
      <alignment horizontal="center" vertical="center"/>
      <protection locked="0"/>
    </xf>
    <xf numFmtId="164" fontId="35" fillId="0" borderId="4" xfId="1" applyFont="1" applyBorder="1" applyAlignment="1" applyProtection="1">
      <alignment horizontal="center" vertical="center" wrapText="1"/>
      <protection locked="0"/>
    </xf>
    <xf numFmtId="0" fontId="40" fillId="0" borderId="0" xfId="0" applyFont="1" applyProtection="1">
      <protection locked="0"/>
    </xf>
    <xf numFmtId="164" fontId="40" fillId="0" borderId="0" xfId="1" applyFont="1" applyBorder="1" applyAlignment="1" applyProtection="1">
      <alignment vertical="center"/>
      <protection locked="0"/>
    </xf>
    <xf numFmtId="164" fontId="40" fillId="0" borderId="0" xfId="1" applyFont="1" applyBorder="1" applyProtection="1">
      <protection locked="0"/>
    </xf>
    <xf numFmtId="164" fontId="40" fillId="0" borderId="0" xfId="1" applyFont="1" applyBorder="1" applyAlignment="1" applyProtection="1">
      <alignment horizontal="left" vertical="center"/>
      <protection locked="0"/>
    </xf>
    <xf numFmtId="164" fontId="41" fillId="0" borderId="0" xfId="1" applyFont="1" applyBorder="1" applyProtection="1">
      <protection locked="0"/>
    </xf>
    <xf numFmtId="164" fontId="42" fillId="0" borderId="0" xfId="1" applyFont="1" applyBorder="1" applyProtection="1">
      <protection locked="0"/>
    </xf>
    <xf numFmtId="164" fontId="42" fillId="0" borderId="0" xfId="1" applyFont="1" applyBorder="1" applyAlignment="1" applyProtection="1">
      <alignment horizontal="left" vertical="center"/>
      <protection locked="0"/>
    </xf>
    <xf numFmtId="0" fontId="41" fillId="0" borderId="0" xfId="0" applyFont="1" applyAlignment="1" applyProtection="1">
      <alignment vertical="center"/>
      <protection locked="0"/>
    </xf>
    <xf numFmtId="0" fontId="20" fillId="0" borderId="0" xfId="0" applyFont="1" applyAlignment="1" applyProtection="1">
      <alignment vertical="center"/>
      <protection locked="0"/>
    </xf>
    <xf numFmtId="0" fontId="20" fillId="0" borderId="0" xfId="0" applyFont="1" applyAlignment="1" applyProtection="1">
      <alignment horizontal="left" vertical="center" shrinkToFit="1"/>
      <protection locked="0"/>
    </xf>
    <xf numFmtId="0" fontId="20" fillId="0" borderId="0" xfId="0" applyFont="1" applyAlignment="1" applyProtection="1">
      <alignment horizontal="left"/>
      <protection locked="0"/>
    </xf>
    <xf numFmtId="0" fontId="20" fillId="0" borderId="0" xfId="0" applyFont="1" applyAlignment="1" applyProtection="1">
      <alignment horizontal="center"/>
      <protection locked="0"/>
    </xf>
    <xf numFmtId="0" fontId="38" fillId="3" borderId="4" xfId="0" applyNumberFormat="1" applyFont="1" applyFill="1" applyBorder="1" applyAlignment="1" applyProtection="1">
      <alignment horizontal="center" vertical="center"/>
      <protection locked="0"/>
    </xf>
    <xf numFmtId="0" fontId="39" fillId="3" borderId="4" xfId="0" applyNumberFormat="1" applyFont="1" applyFill="1" applyBorder="1" applyAlignment="1" applyProtection="1">
      <alignment horizontal="center" vertical="center"/>
      <protection locked="0"/>
    </xf>
    <xf numFmtId="0" fontId="45" fillId="3" borderId="4" xfId="0" applyNumberFormat="1" applyFont="1" applyFill="1" applyBorder="1" applyAlignment="1" applyProtection="1">
      <alignment horizontal="left" vertical="center"/>
      <protection locked="0"/>
    </xf>
    <xf numFmtId="0" fontId="45" fillId="3" borderId="4" xfId="0" applyNumberFormat="1" applyFont="1" applyFill="1" applyBorder="1" applyAlignment="1" applyProtection="1">
      <alignment horizontal="center" vertical="center"/>
      <protection locked="0"/>
    </xf>
    <xf numFmtId="164" fontId="45" fillId="0" borderId="4" xfId="1" applyFont="1" applyBorder="1" applyProtection="1">
      <protection locked="0"/>
    </xf>
    <xf numFmtId="164" fontId="45" fillId="0" borderId="4" xfId="1" applyFont="1" applyBorder="1" applyAlignment="1" applyProtection="1">
      <alignment vertical="center"/>
      <protection locked="0"/>
    </xf>
    <xf numFmtId="0" fontId="47" fillId="0" borderId="4" xfId="0" applyFont="1" applyBorder="1" applyAlignment="1" applyProtection="1">
      <alignment vertical="center" wrapText="1"/>
      <protection locked="0"/>
    </xf>
    <xf numFmtId="164" fontId="19" fillId="0" borderId="4" xfId="1" applyFont="1" applyBorder="1" applyAlignment="1" applyProtection="1">
      <alignment vertical="center"/>
      <protection locked="0"/>
    </xf>
    <xf numFmtId="0" fontId="0" fillId="3" borderId="4" xfId="0" applyNumberFormat="1" applyFont="1" applyFill="1" applyBorder="1" applyAlignment="1" applyProtection="1">
      <alignment horizontal="center" vertical="center"/>
      <protection locked="0"/>
    </xf>
    <xf numFmtId="0" fontId="46" fillId="0" borderId="4" xfId="0" applyFont="1" applyBorder="1" applyAlignment="1" applyProtection="1">
      <alignment vertical="center" wrapText="1"/>
      <protection locked="0"/>
    </xf>
    <xf numFmtId="164" fontId="46" fillId="0" borderId="4" xfId="1" applyFont="1" applyBorder="1" applyAlignment="1" applyProtection="1">
      <alignment vertical="center" wrapText="1"/>
      <protection locked="0"/>
    </xf>
    <xf numFmtId="0" fontId="45" fillId="3" borderId="4" xfId="0" applyNumberFormat="1" applyFont="1" applyFill="1" applyBorder="1" applyAlignment="1" applyProtection="1">
      <alignment wrapText="1"/>
      <protection locked="0"/>
    </xf>
    <xf numFmtId="0" fontId="45" fillId="3" borderId="4" xfId="0" applyNumberFormat="1" applyFont="1" applyFill="1" applyBorder="1" applyAlignment="1" applyProtection="1">
      <alignment vertical="center"/>
      <protection locked="0"/>
    </xf>
    <xf numFmtId="0" fontId="45" fillId="3" borderId="4" xfId="0" applyNumberFormat="1" applyFont="1" applyFill="1" applyBorder="1" applyAlignment="1" applyProtection="1">
      <alignment vertical="center" wrapText="1"/>
      <protection locked="0"/>
    </xf>
    <xf numFmtId="0" fontId="45" fillId="3" borderId="4" xfId="0" applyNumberFormat="1" applyFont="1" applyFill="1" applyBorder="1" applyAlignment="1" applyProtection="1">
      <alignment horizontal="left" vertical="center" wrapText="1"/>
      <protection locked="0"/>
    </xf>
    <xf numFmtId="0" fontId="46" fillId="7" borderId="4" xfId="0" applyFont="1" applyFill="1" applyBorder="1" applyAlignment="1" applyProtection="1">
      <alignment vertical="center" wrapText="1"/>
      <protection locked="0"/>
    </xf>
    <xf numFmtId="0" fontId="19" fillId="7" borderId="4" xfId="0" applyFont="1" applyFill="1" applyBorder="1" applyAlignment="1" applyProtection="1">
      <alignment vertical="center" wrapText="1"/>
      <protection locked="0"/>
    </xf>
    <xf numFmtId="0" fontId="46" fillId="7" borderId="4" xfId="0" applyFont="1" applyFill="1" applyBorder="1" applyAlignment="1" applyProtection="1">
      <alignment horizontal="left" vertical="top" wrapText="1"/>
      <protection locked="0"/>
    </xf>
    <xf numFmtId="0" fontId="46" fillId="7" borderId="4" xfId="0" applyFont="1" applyFill="1" applyBorder="1" applyAlignment="1" applyProtection="1">
      <alignment horizontal="left" vertical="center" wrapText="1"/>
      <protection locked="0"/>
    </xf>
    <xf numFmtId="164" fontId="46" fillId="0" borderId="4" xfId="1" applyFont="1" applyBorder="1" applyProtection="1">
      <protection locked="0"/>
    </xf>
    <xf numFmtId="0" fontId="47" fillId="7" borderId="4" xfId="0" applyFont="1" applyFill="1" applyBorder="1" applyAlignment="1" applyProtection="1">
      <alignment vertical="center" wrapText="1"/>
      <protection locked="0"/>
    </xf>
    <xf numFmtId="0" fontId="19" fillId="3" borderId="4" xfId="0" applyNumberFormat="1" applyFont="1" applyFill="1" applyBorder="1" applyAlignment="1" applyProtection="1">
      <alignment horizontal="center" vertical="center"/>
      <protection locked="0"/>
    </xf>
    <xf numFmtId="0" fontId="19" fillId="3" borderId="4" xfId="0" applyNumberFormat="1" applyFont="1" applyFill="1" applyBorder="1" applyAlignment="1" applyProtection="1">
      <alignment horizontal="left" vertical="center"/>
      <protection locked="0"/>
    </xf>
    <xf numFmtId="0" fontId="44" fillId="7" borderId="4" xfId="0" applyFont="1" applyFill="1" applyBorder="1" applyAlignment="1" applyProtection="1">
      <alignment vertical="center" wrapText="1"/>
      <protection locked="0"/>
    </xf>
    <xf numFmtId="0" fontId="48" fillId="3" borderId="4" xfId="0" applyNumberFormat="1" applyFont="1" applyFill="1" applyBorder="1" applyAlignment="1" applyProtection="1">
      <alignment wrapText="1"/>
      <protection locked="0"/>
    </xf>
    <xf numFmtId="0" fontId="52" fillId="7" borderId="4" xfId="0" applyFont="1" applyFill="1" applyBorder="1" applyAlignment="1" applyProtection="1">
      <alignment vertical="center" wrapText="1"/>
      <protection locked="0"/>
    </xf>
    <xf numFmtId="164" fontId="52" fillId="0" borderId="4" xfId="1" applyFont="1" applyBorder="1" applyAlignment="1" applyProtection="1">
      <alignment vertical="center"/>
      <protection locked="0"/>
    </xf>
    <xf numFmtId="0" fontId="35" fillId="0" borderId="4" xfId="0" applyFont="1" applyBorder="1" applyAlignment="1" applyProtection="1">
      <alignment vertical="center"/>
      <protection locked="0"/>
    </xf>
    <xf numFmtId="49" fontId="35" fillId="0" borderId="4" xfId="1" applyNumberFormat="1" applyFont="1" applyBorder="1" applyAlignment="1" applyProtection="1">
      <alignment horizontal="center" vertical="center" wrapText="1"/>
      <protection locked="0"/>
    </xf>
    <xf numFmtId="0" fontId="45" fillId="3" borderId="4" xfId="0" quotePrefix="1" applyNumberFormat="1" applyFont="1" applyFill="1" applyBorder="1" applyAlignment="1" applyProtection="1">
      <alignment horizontal="center" vertical="center"/>
      <protection locked="0"/>
    </xf>
    <xf numFmtId="0" fontId="19" fillId="3" borderId="4" xfId="0" applyNumberFormat="1" applyFont="1" applyFill="1" applyBorder="1" applyAlignment="1" applyProtection="1">
      <alignment vertical="center"/>
      <protection locked="0"/>
    </xf>
    <xf numFmtId="0" fontId="31" fillId="3" borderId="4" xfId="0" applyNumberFormat="1" applyFont="1" applyFill="1" applyBorder="1" applyAlignment="1" applyProtection="1">
      <alignment wrapText="1"/>
      <protection locked="0"/>
    </xf>
    <xf numFmtId="0" fontId="48" fillId="3" borderId="4" xfId="0" applyNumberFormat="1" applyFont="1" applyFill="1" applyBorder="1" applyAlignment="1" applyProtection="1">
      <alignment vertical="center" wrapText="1"/>
      <protection locked="0"/>
    </xf>
    <xf numFmtId="0" fontId="19" fillId="3" borderId="4" xfId="0" applyNumberFormat="1" applyFont="1" applyFill="1" applyBorder="1" applyAlignment="1" applyProtection="1">
      <alignment horizontal="center" vertical="center" wrapText="1"/>
      <protection locked="0"/>
    </xf>
    <xf numFmtId="0" fontId="51" fillId="3" borderId="4" xfId="0" applyNumberFormat="1" applyFont="1" applyFill="1" applyBorder="1" applyAlignment="1" applyProtection="1">
      <alignment vertical="center"/>
      <protection locked="0"/>
    </xf>
    <xf numFmtId="0" fontId="31" fillId="3" borderId="4" xfId="0" applyNumberFormat="1" applyFont="1" applyFill="1" applyBorder="1" applyAlignment="1" applyProtection="1">
      <alignment vertical="center" wrapText="1"/>
      <protection locked="0"/>
    </xf>
    <xf numFmtId="0" fontId="46" fillId="7" borderId="6" xfId="0" applyFont="1" applyFill="1" applyBorder="1" applyAlignment="1" applyProtection="1">
      <alignment vertical="center" wrapText="1"/>
      <protection locked="0"/>
    </xf>
    <xf numFmtId="0" fontId="50" fillId="3" borderId="4" xfId="0" applyNumberFormat="1" applyFont="1" applyFill="1" applyBorder="1" applyAlignment="1" applyProtection="1">
      <alignment horizontal="center" vertical="center"/>
      <protection locked="0"/>
    </xf>
    <xf numFmtId="0" fontId="38" fillId="3" borderId="4" xfId="0" applyNumberFormat="1" applyFont="1" applyFill="1" applyBorder="1" applyAlignment="1" applyProtection="1">
      <alignment horizontal="center" vertical="center" wrapText="1"/>
      <protection locked="0"/>
    </xf>
    <xf numFmtId="0" fontId="39" fillId="3" borderId="4" xfId="0" applyNumberFormat="1" applyFont="1" applyFill="1" applyBorder="1" applyAlignment="1" applyProtection="1">
      <alignment horizontal="center" vertical="center" wrapText="1"/>
      <protection locked="0"/>
    </xf>
    <xf numFmtId="0" fontId="45" fillId="3" borderId="7" xfId="0" applyNumberFormat="1" applyFont="1" applyFill="1" applyBorder="1" applyAlignment="1" applyProtection="1">
      <alignment wrapText="1"/>
      <protection locked="0"/>
    </xf>
    <xf numFmtId="164" fontId="19" fillId="0" borderId="8" xfId="1" applyFont="1" applyBorder="1" applyAlignment="1" applyProtection="1">
      <alignment vertical="center" wrapText="1"/>
      <protection locked="0"/>
    </xf>
    <xf numFmtId="164" fontId="19" fillId="0" borderId="10" xfId="1" applyFont="1" applyBorder="1" applyAlignment="1" applyProtection="1">
      <alignment vertical="center" wrapText="1"/>
      <protection locked="0"/>
    </xf>
    <xf numFmtId="164" fontId="19" fillId="0" borderId="6" xfId="1" applyFont="1" applyBorder="1" applyAlignment="1" applyProtection="1">
      <alignment vertical="center" wrapText="1"/>
      <protection locked="0"/>
    </xf>
    <xf numFmtId="0" fontId="0" fillId="3" borderId="0" xfId="0" applyNumberFormat="1" applyFill="1" applyAlignment="1" applyProtection="1">
      <alignment vertical="top"/>
      <protection locked="0"/>
    </xf>
    <xf numFmtId="0" fontId="53" fillId="3" borderId="0" xfId="0" applyNumberFormat="1" applyFont="1" applyFill="1" applyProtection="1">
      <protection locked="0"/>
    </xf>
    <xf numFmtId="0" fontId="54" fillId="3" borderId="0" xfId="0" applyNumberFormat="1" applyFont="1" applyFill="1" applyProtection="1">
      <protection locked="0"/>
    </xf>
    <xf numFmtId="0" fontId="53" fillId="3" borderId="0" xfId="0" applyNumberFormat="1" applyFont="1" applyFill="1" applyAlignment="1" applyProtection="1">
      <alignment vertical="top"/>
      <protection locked="0"/>
    </xf>
    <xf numFmtId="0" fontId="18" fillId="3" borderId="4" xfId="0" applyNumberFormat="1" applyFont="1" applyFill="1" applyBorder="1" applyAlignment="1" applyProtection="1">
      <alignment horizontal="center" vertical="center"/>
      <protection locked="0"/>
    </xf>
    <xf numFmtId="0" fontId="18" fillId="0" borderId="0" xfId="0" applyFont="1" applyAlignment="1" applyProtection="1">
      <alignment vertical="center"/>
      <protection locked="0"/>
    </xf>
    <xf numFmtId="0" fontId="47" fillId="0" borderId="4" xfId="0" applyFont="1" applyBorder="1" applyAlignment="1" applyProtection="1">
      <alignment horizontal="left" vertical="center" wrapText="1"/>
      <protection locked="0"/>
    </xf>
    <xf numFmtId="0" fontId="17" fillId="3" borderId="4" xfId="0" applyNumberFormat="1" applyFont="1" applyFill="1" applyBorder="1" applyAlignment="1" applyProtection="1">
      <alignment horizontal="center" vertical="center"/>
      <protection locked="0"/>
    </xf>
    <xf numFmtId="164" fontId="38" fillId="0" borderId="4" xfId="1" applyFont="1" applyBorder="1" applyAlignment="1" applyProtection="1">
      <alignment vertical="center"/>
      <protection locked="0"/>
    </xf>
    <xf numFmtId="0" fontId="45" fillId="0" borderId="0" xfId="0" applyFont="1" applyAlignment="1" applyProtection="1">
      <alignment vertical="center" wrapText="1"/>
      <protection locked="0"/>
    </xf>
    <xf numFmtId="164" fontId="57" fillId="0" borderId="4" xfId="1" applyFont="1" applyBorder="1" applyAlignment="1" applyProtection="1">
      <alignment vertical="center"/>
      <protection locked="0"/>
    </xf>
    <xf numFmtId="164" fontId="57" fillId="0" borderId="4" xfId="1" applyFont="1" applyBorder="1" applyAlignment="1" applyProtection="1">
      <alignment horizontal="left" vertical="center" wrapText="1"/>
      <protection locked="0"/>
    </xf>
    <xf numFmtId="0" fontId="16" fillId="3" borderId="4" xfId="0" applyNumberFormat="1" applyFont="1" applyFill="1" applyBorder="1" applyAlignment="1" applyProtection="1">
      <alignment horizontal="center" vertical="center"/>
      <protection locked="0"/>
    </xf>
    <xf numFmtId="0" fontId="15" fillId="3" borderId="4" xfId="0" applyNumberFormat="1" applyFont="1" applyFill="1" applyBorder="1" applyAlignment="1" applyProtection="1">
      <alignment horizontal="center" vertical="center"/>
      <protection locked="0"/>
    </xf>
    <xf numFmtId="0" fontId="28" fillId="3" borderId="4" xfId="0" applyNumberFormat="1" applyFont="1" applyFill="1" applyBorder="1" applyProtection="1">
      <protection locked="0"/>
    </xf>
    <xf numFmtId="0" fontId="0" fillId="3" borderId="4" xfId="0" applyNumberFormat="1" applyFill="1" applyBorder="1" applyProtection="1">
      <protection locked="0"/>
    </xf>
    <xf numFmtId="0" fontId="58" fillId="3" borderId="4" xfId="0" applyNumberFormat="1" applyFont="1" applyFill="1" applyBorder="1" applyAlignment="1" applyProtection="1">
      <alignment horizontal="center" vertical="center"/>
      <protection locked="0"/>
    </xf>
    <xf numFmtId="0" fontId="14" fillId="7" borderId="4" xfId="0" applyFont="1" applyFill="1" applyBorder="1" applyAlignment="1" applyProtection="1">
      <alignment vertical="center" wrapText="1"/>
      <protection locked="0"/>
    </xf>
    <xf numFmtId="0" fontId="14" fillId="3" borderId="4" xfId="0" applyNumberFormat="1" applyFont="1" applyFill="1" applyBorder="1" applyAlignment="1" applyProtection="1">
      <alignment horizontal="center" vertical="center"/>
      <protection locked="0"/>
    </xf>
    <xf numFmtId="0" fontId="13" fillId="3" borderId="4" xfId="0" quotePrefix="1" applyNumberFormat="1" applyFont="1" applyFill="1" applyBorder="1" applyAlignment="1" applyProtection="1">
      <alignment horizontal="center" vertical="center"/>
      <protection locked="0"/>
    </xf>
    <xf numFmtId="164" fontId="59" fillId="0" borderId="4" xfId="1" applyFont="1" applyBorder="1" applyAlignment="1" applyProtection="1">
      <alignment vertical="center"/>
      <protection locked="0"/>
    </xf>
    <xf numFmtId="0" fontId="39" fillId="3" borderId="4" xfId="0" applyNumberFormat="1" applyFont="1" applyFill="1" applyBorder="1" applyAlignment="1" applyProtection="1">
      <alignment vertical="center"/>
      <protection locked="0"/>
    </xf>
    <xf numFmtId="0" fontId="46" fillId="3" borderId="4" xfId="0" applyNumberFormat="1" applyFont="1" applyFill="1" applyBorder="1" applyAlignment="1" applyProtection="1">
      <alignment vertical="center" wrapText="1"/>
      <protection locked="0"/>
    </xf>
    <xf numFmtId="164" fontId="13" fillId="7" borderId="9" xfId="1" applyFont="1" applyFill="1" applyBorder="1" applyAlignment="1" applyProtection="1">
      <alignment vertical="center" wrapText="1"/>
      <protection locked="0"/>
    </xf>
    <xf numFmtId="0" fontId="47" fillId="7" borderId="7" xfId="0" applyFont="1" applyFill="1" applyBorder="1" applyAlignment="1" applyProtection="1">
      <alignment vertical="center" wrapText="1"/>
      <protection locked="0"/>
    </xf>
    <xf numFmtId="0" fontId="13" fillId="7" borderId="4" xfId="0" applyFont="1" applyFill="1" applyBorder="1" applyAlignment="1" applyProtection="1">
      <alignment vertical="center" wrapText="1"/>
      <protection locked="0"/>
    </xf>
    <xf numFmtId="0" fontId="28" fillId="3" borderId="7" xfId="0" applyNumberFormat="1" applyFont="1" applyFill="1" applyBorder="1" applyProtection="1">
      <protection locked="0"/>
    </xf>
    <xf numFmtId="0" fontId="15" fillId="3" borderId="7" xfId="0" applyNumberFormat="1" applyFont="1" applyFill="1" applyBorder="1" applyAlignment="1" applyProtection="1">
      <alignment horizontal="center" vertical="center"/>
      <protection locked="0"/>
    </xf>
    <xf numFmtId="0" fontId="19" fillId="3" borderId="7" xfId="0" applyNumberFormat="1" applyFont="1" applyFill="1" applyBorder="1" applyAlignment="1" applyProtection="1">
      <alignment horizontal="center" vertical="center"/>
      <protection locked="0"/>
    </xf>
    <xf numFmtId="0" fontId="45" fillId="3" borderId="7" xfId="0" applyNumberFormat="1" applyFont="1" applyFill="1" applyBorder="1" applyAlignment="1" applyProtection="1">
      <alignment horizontal="left" vertical="center"/>
      <protection locked="0"/>
    </xf>
    <xf numFmtId="0" fontId="0" fillId="3" borderId="7" xfId="0" applyNumberFormat="1" applyFill="1" applyBorder="1" applyProtection="1">
      <protection locked="0"/>
    </xf>
    <xf numFmtId="0" fontId="58" fillId="3" borderId="7" xfId="0" applyNumberFormat="1" applyFont="1" applyFill="1" applyBorder="1" applyAlignment="1" applyProtection="1">
      <alignment horizontal="center" vertical="center"/>
      <protection locked="0"/>
    </xf>
    <xf numFmtId="164" fontId="38" fillId="0" borderId="7" xfId="1" applyFont="1" applyBorder="1" applyAlignment="1" applyProtection="1">
      <alignment vertical="center"/>
      <protection locked="0"/>
    </xf>
    <xf numFmtId="0" fontId="39" fillId="3" borderId="7" xfId="0" applyNumberFormat="1" applyFont="1" applyFill="1" applyBorder="1" applyAlignment="1" applyProtection="1">
      <alignment horizontal="center" vertical="center" wrapText="1"/>
      <protection locked="0"/>
    </xf>
    <xf numFmtId="0" fontId="48" fillId="3" borderId="7" xfId="0" applyNumberFormat="1" applyFont="1" applyFill="1" applyBorder="1" applyAlignment="1" applyProtection="1">
      <alignment vertical="center" wrapText="1"/>
      <protection locked="0"/>
    </xf>
    <xf numFmtId="0" fontId="45" fillId="3" borderId="7" xfId="0" applyNumberFormat="1" applyFont="1" applyFill="1" applyBorder="1" applyAlignment="1" applyProtection="1">
      <alignment vertical="center" wrapText="1"/>
      <protection locked="0"/>
    </xf>
    <xf numFmtId="0" fontId="13" fillId="3" borderId="7" xfId="0" applyNumberFormat="1" applyFont="1" applyFill="1" applyBorder="1" applyAlignment="1" applyProtection="1">
      <alignment horizontal="center" vertical="center"/>
      <protection locked="0"/>
    </xf>
    <xf numFmtId="0" fontId="24" fillId="3" borderId="7" xfId="0" applyNumberFormat="1" applyFont="1" applyFill="1" applyBorder="1" applyAlignment="1" applyProtection="1">
      <alignment horizontal="center" vertical="center"/>
      <protection locked="0"/>
    </xf>
    <xf numFmtId="0" fontId="48" fillId="8" borderId="7" xfId="0" applyNumberFormat="1" applyFont="1" applyFill="1" applyBorder="1" applyAlignment="1" applyProtection="1">
      <alignment wrapText="1"/>
      <protection locked="0"/>
    </xf>
    <xf numFmtId="0" fontId="48" fillId="8" borderId="7" xfId="0" applyNumberFormat="1" applyFont="1" applyFill="1" applyBorder="1" applyAlignment="1" applyProtection="1">
      <alignment vertical="center" wrapText="1"/>
      <protection locked="0"/>
    </xf>
    <xf numFmtId="0" fontId="12" fillId="3" borderId="7" xfId="0" applyNumberFormat="1" applyFont="1" applyFill="1" applyBorder="1" applyAlignment="1" applyProtection="1">
      <alignment horizontal="center" vertical="center"/>
      <protection locked="0"/>
    </xf>
    <xf numFmtId="0" fontId="49" fillId="3" borderId="4" xfId="0" applyNumberFormat="1" applyFont="1" applyFill="1" applyBorder="1" applyAlignment="1" applyProtection="1">
      <alignment vertical="center" wrapText="1"/>
      <protection locked="0"/>
    </xf>
    <xf numFmtId="0" fontId="61" fillId="3" borderId="4" xfId="0" applyNumberFormat="1" applyFont="1" applyFill="1" applyBorder="1" applyAlignment="1" applyProtection="1">
      <alignment vertical="center" wrapText="1"/>
      <protection locked="0"/>
    </xf>
    <xf numFmtId="0" fontId="56" fillId="3" borderId="4" xfId="0" applyNumberFormat="1" applyFont="1" applyFill="1" applyBorder="1" applyAlignment="1" applyProtection="1">
      <alignment vertical="center" wrapText="1"/>
      <protection locked="0"/>
    </xf>
    <xf numFmtId="0" fontId="0" fillId="3" borderId="0" xfId="0" applyNumberFormat="1" applyFill="1" applyBorder="1" applyProtection="1">
      <protection locked="0"/>
    </xf>
    <xf numFmtId="0" fontId="11" fillId="3" borderId="7" xfId="0" applyNumberFormat="1" applyFont="1" applyFill="1" applyBorder="1" applyAlignment="1" applyProtection="1">
      <alignment horizontal="center" vertical="center"/>
      <protection locked="0"/>
    </xf>
    <xf numFmtId="0" fontId="28" fillId="3" borderId="11" xfId="0" applyNumberFormat="1" applyFont="1" applyFill="1" applyBorder="1" applyProtection="1">
      <protection locked="0"/>
    </xf>
    <xf numFmtId="0" fontId="45" fillId="3" borderId="11" xfId="0" applyNumberFormat="1" applyFont="1" applyFill="1" applyBorder="1" applyAlignment="1" applyProtection="1">
      <alignment vertical="center" wrapText="1"/>
      <protection locked="0"/>
    </xf>
    <xf numFmtId="0" fontId="11" fillId="3" borderId="11" xfId="0" applyNumberFormat="1" applyFont="1" applyFill="1" applyBorder="1" applyAlignment="1" applyProtection="1">
      <alignment horizontal="center" vertical="center"/>
      <protection locked="0"/>
    </xf>
    <xf numFmtId="0" fontId="45" fillId="3" borderId="11" xfId="0" applyNumberFormat="1" applyFont="1" applyFill="1" applyBorder="1" applyAlignment="1" applyProtection="1">
      <alignment horizontal="left" vertical="center"/>
      <protection locked="0"/>
    </xf>
    <xf numFmtId="0" fontId="24" fillId="3" borderId="11" xfId="0" applyNumberFormat="1" applyFont="1" applyFill="1" applyBorder="1" applyAlignment="1" applyProtection="1">
      <alignment horizontal="center" vertical="center"/>
      <protection locked="0"/>
    </xf>
    <xf numFmtId="0" fontId="58" fillId="3" borderId="11" xfId="0" applyNumberFormat="1" applyFont="1" applyFill="1" applyBorder="1" applyAlignment="1" applyProtection="1">
      <alignment horizontal="center" vertical="center"/>
      <protection locked="0"/>
    </xf>
    <xf numFmtId="164" fontId="38" fillId="0" borderId="11" xfId="1" applyFont="1" applyBorder="1" applyAlignment="1" applyProtection="1">
      <alignment vertical="center"/>
      <protection locked="0"/>
    </xf>
    <xf numFmtId="0" fontId="39" fillId="3" borderId="11" xfId="0" applyNumberFormat="1" applyFont="1" applyFill="1" applyBorder="1" applyAlignment="1" applyProtection="1">
      <alignment horizontal="center" vertical="center" wrapText="1"/>
      <protection locked="0"/>
    </xf>
    <xf numFmtId="0" fontId="35" fillId="7" borderId="4" xfId="0" applyFont="1" applyFill="1" applyBorder="1" applyAlignment="1" applyProtection="1">
      <alignment vertical="center" wrapText="1"/>
      <protection locked="0"/>
    </xf>
    <xf numFmtId="0" fontId="35" fillId="0" borderId="4" xfId="0" applyFont="1" applyBorder="1" applyAlignment="1" applyProtection="1">
      <alignment horizontal="center" vertical="center"/>
      <protection locked="0"/>
    </xf>
    <xf numFmtId="0" fontId="10" fillId="0" borderId="4" xfId="0" applyFont="1" applyBorder="1" applyAlignment="1" applyProtection="1">
      <alignment vertical="center" wrapText="1"/>
      <protection locked="0"/>
    </xf>
    <xf numFmtId="0" fontId="63" fillId="3" borderId="4" xfId="0" applyNumberFormat="1" applyFont="1" applyFill="1" applyBorder="1" applyAlignment="1" applyProtection="1">
      <alignment horizontal="center" vertical="top" wrapText="1"/>
    </xf>
    <xf numFmtId="0" fontId="64" fillId="3" borderId="4" xfId="0" applyNumberFormat="1" applyFont="1" applyFill="1" applyBorder="1" applyAlignment="1" applyProtection="1">
      <alignment horizontal="center" vertical="center" wrapText="1"/>
    </xf>
    <xf numFmtId="0" fontId="46" fillId="6" borderId="4" xfId="0" applyNumberFormat="1" applyFont="1" applyFill="1" applyBorder="1" applyAlignment="1" applyProtection="1">
      <alignment horizontal="center" vertical="center"/>
      <protection locked="0"/>
    </xf>
    <xf numFmtId="0" fontId="46" fillId="3" borderId="4" xfId="0" applyNumberFormat="1" applyFont="1" applyFill="1" applyBorder="1" applyAlignment="1" applyProtection="1">
      <alignment horizontal="center" vertical="center"/>
      <protection locked="0"/>
    </xf>
    <xf numFmtId="0" fontId="46" fillId="3" borderId="4" xfId="0" applyNumberFormat="1" applyFont="1" applyFill="1" applyBorder="1" applyAlignment="1" applyProtection="1">
      <alignment horizontal="left" vertical="center"/>
      <protection locked="0"/>
    </xf>
    <xf numFmtId="0" fontId="46" fillId="3" borderId="4" xfId="0" applyNumberFormat="1" applyFont="1" applyFill="1" applyBorder="1" applyProtection="1">
      <protection locked="0"/>
    </xf>
    <xf numFmtId="0" fontId="46" fillId="3" borderId="4" xfId="0" applyNumberFormat="1" applyFont="1" applyFill="1" applyBorder="1" applyAlignment="1" applyProtection="1">
      <alignment horizontal="center"/>
      <protection locked="0"/>
    </xf>
    <xf numFmtId="0" fontId="46" fillId="0" borderId="4" xfId="0" applyFont="1" applyBorder="1" applyAlignment="1" applyProtection="1">
      <alignment horizontal="center" vertical="center" wrapText="1" shrinkToFit="1"/>
      <protection locked="0"/>
    </xf>
    <xf numFmtId="0" fontId="46" fillId="0" borderId="4" xfId="0" applyFont="1" applyBorder="1" applyAlignment="1" applyProtection="1">
      <alignment horizontal="center" vertical="center"/>
      <protection locked="0"/>
    </xf>
    <xf numFmtId="0" fontId="46" fillId="0" borderId="4" xfId="0" applyFont="1" applyBorder="1" applyAlignment="1" applyProtection="1">
      <alignment horizontal="center" vertical="center" wrapText="1"/>
      <protection locked="0"/>
    </xf>
    <xf numFmtId="0" fontId="46" fillId="0" borderId="4" xfId="0" applyFont="1" applyBorder="1" applyAlignment="1" applyProtection="1">
      <alignment horizontal="center" vertical="center" shrinkToFit="1"/>
      <protection locked="0"/>
    </xf>
    <xf numFmtId="0" fontId="46" fillId="3" borderId="4" xfId="0" applyNumberFormat="1" applyFont="1" applyFill="1" applyBorder="1" applyAlignment="1" applyProtection="1">
      <alignment horizontal="left"/>
      <protection locked="0"/>
    </xf>
    <xf numFmtId="164" fontId="66" fillId="0" borderId="4" xfId="1" applyFont="1" applyBorder="1" applyProtection="1">
      <protection locked="0"/>
    </xf>
    <xf numFmtId="0" fontId="35" fillId="6" borderId="4" xfId="0" applyNumberFormat="1" applyFont="1" applyFill="1" applyBorder="1" applyAlignment="1" applyProtection="1">
      <alignment horizontal="center"/>
      <protection locked="0"/>
    </xf>
    <xf numFmtId="0" fontId="46" fillId="6" borderId="4" xfId="0" applyFont="1" applyFill="1" applyBorder="1" applyAlignment="1" applyProtection="1">
      <alignment vertical="center" wrapText="1"/>
      <protection locked="0"/>
    </xf>
    <xf numFmtId="164" fontId="66" fillId="0" borderId="4" xfId="1" applyFont="1" applyBorder="1" applyAlignment="1" applyProtection="1">
      <alignment vertical="center"/>
      <protection locked="0"/>
    </xf>
    <xf numFmtId="164" fontId="46" fillId="0" borderId="4" xfId="1" applyFont="1" applyBorder="1" applyAlignment="1" applyProtection="1">
      <alignment vertical="center"/>
      <protection locked="0"/>
    </xf>
    <xf numFmtId="0" fontId="46" fillId="3" borderId="4" xfId="0" applyNumberFormat="1" applyFont="1" applyFill="1" applyBorder="1" applyAlignment="1" applyProtection="1">
      <alignment horizontal="left" wrapText="1"/>
      <protection locked="0"/>
    </xf>
    <xf numFmtId="164" fontId="67" fillId="0" borderId="4" xfId="1" applyFont="1" applyBorder="1" applyProtection="1">
      <protection locked="0"/>
    </xf>
    <xf numFmtId="0" fontId="46" fillId="3" borderId="4" xfId="0" applyNumberFormat="1" applyFont="1" applyFill="1" applyBorder="1" applyAlignment="1" applyProtection="1">
      <alignment horizontal="left" vertical="center" wrapText="1"/>
      <protection locked="0"/>
    </xf>
    <xf numFmtId="164" fontId="67" fillId="0" borderId="4" xfId="1" applyFont="1" applyBorder="1" applyAlignment="1" applyProtection="1">
      <alignment vertical="center"/>
      <protection locked="0"/>
    </xf>
    <xf numFmtId="164" fontId="47" fillId="0" borderId="4" xfId="1" applyFont="1" applyBorder="1" applyAlignment="1" applyProtection="1">
      <alignment vertical="center" wrapText="1"/>
      <protection locked="0"/>
    </xf>
    <xf numFmtId="0" fontId="46" fillId="0" borderId="4" xfId="0" applyFont="1" applyBorder="1" applyAlignment="1" applyProtection="1">
      <alignment horizontal="center" shrinkToFit="1"/>
      <protection locked="0"/>
    </xf>
    <xf numFmtId="164" fontId="65" fillId="0" borderId="4" xfId="1" applyFont="1" applyBorder="1" applyProtection="1">
      <protection locked="0"/>
    </xf>
    <xf numFmtId="0" fontId="67" fillId="3" borderId="4" xfId="0" applyNumberFormat="1" applyFont="1" applyFill="1" applyBorder="1" applyAlignment="1" applyProtection="1">
      <alignment horizontal="left"/>
      <protection locked="0"/>
    </xf>
    <xf numFmtId="0" fontId="67" fillId="3" borderId="4" xfId="0" applyNumberFormat="1" applyFont="1" applyFill="1" applyBorder="1" applyAlignment="1" applyProtection="1">
      <alignment horizontal="center" vertical="center"/>
      <protection locked="0"/>
    </xf>
    <xf numFmtId="0" fontId="66" fillId="3" borderId="4" xfId="0" applyNumberFormat="1" applyFont="1" applyFill="1" applyBorder="1" applyAlignment="1" applyProtection="1">
      <alignment horizontal="left"/>
      <protection locked="0"/>
    </xf>
    <xf numFmtId="0" fontId="67" fillId="3" borderId="4" xfId="0" applyNumberFormat="1" applyFont="1" applyFill="1" applyBorder="1" applyAlignment="1" applyProtection="1">
      <alignment horizontal="center"/>
      <protection locked="0"/>
    </xf>
    <xf numFmtId="0" fontId="34" fillId="6" borderId="4" xfId="0" applyNumberFormat="1" applyFont="1" applyFill="1" applyBorder="1" applyAlignment="1" applyProtection="1">
      <alignment horizontal="center"/>
      <protection locked="0"/>
    </xf>
    <xf numFmtId="164" fontId="67" fillId="0" borderId="4" xfId="1" applyFont="1" applyBorder="1" applyAlignment="1" applyProtection="1">
      <alignment horizontal="center" vertical="center"/>
      <protection locked="0"/>
    </xf>
    <xf numFmtId="0" fontId="46" fillId="0" borderId="4" xfId="0" applyFont="1" applyBorder="1" applyAlignment="1" applyProtection="1">
      <alignment wrapText="1"/>
      <protection locked="0"/>
    </xf>
    <xf numFmtId="164" fontId="35" fillId="0" borderId="4" xfId="1" applyFont="1" applyBorder="1" applyAlignment="1" applyProtection="1">
      <alignment horizontal="left" vertical="center" wrapText="1"/>
      <protection locked="0"/>
    </xf>
    <xf numFmtId="164" fontId="52" fillId="0" borderId="4" xfId="1" applyFont="1" applyBorder="1" applyAlignment="1" applyProtection="1">
      <alignment horizontal="left" vertical="center" wrapText="1"/>
      <protection locked="0"/>
    </xf>
    <xf numFmtId="0" fontId="46" fillId="6" borderId="4" xfId="0" applyNumberFormat="1" applyFont="1" applyFill="1" applyBorder="1" applyAlignment="1" applyProtection="1">
      <alignment horizontal="center"/>
      <protection locked="0"/>
    </xf>
    <xf numFmtId="164" fontId="52" fillId="0" borderId="4" xfId="1" applyFont="1" applyBorder="1" applyAlignment="1" applyProtection="1">
      <alignment horizontal="left" vertical="top" wrapText="1"/>
      <protection locked="0"/>
    </xf>
    <xf numFmtId="164" fontId="35" fillId="0" borderId="4" xfId="1" applyFont="1" applyBorder="1" applyAlignment="1" applyProtection="1">
      <alignment horizontal="left" vertical="top" wrapText="1"/>
      <protection locked="0"/>
    </xf>
    <xf numFmtId="164" fontId="46" fillId="0" borderId="4" xfId="1" applyFont="1" applyBorder="1" applyAlignment="1" applyProtection="1">
      <alignment horizontal="left" vertical="center" wrapText="1"/>
      <protection locked="0"/>
    </xf>
    <xf numFmtId="0" fontId="46" fillId="6" borderId="4" xfId="0" applyNumberFormat="1" applyFont="1" applyFill="1" applyBorder="1" applyAlignment="1" applyProtection="1">
      <alignment wrapText="1"/>
      <protection locked="0"/>
    </xf>
    <xf numFmtId="0" fontId="46" fillId="6" borderId="4" xfId="0" applyNumberFormat="1" applyFont="1" applyFill="1" applyBorder="1" applyAlignment="1" applyProtection="1">
      <alignment vertical="center" wrapText="1"/>
      <protection locked="0"/>
    </xf>
    <xf numFmtId="0" fontId="34" fillId="3" borderId="4" xfId="0" applyNumberFormat="1" applyFont="1" applyFill="1" applyBorder="1" applyAlignment="1" applyProtection="1">
      <alignment horizontal="center"/>
      <protection locked="0"/>
    </xf>
    <xf numFmtId="0" fontId="35" fillId="3" borderId="4" xfId="0" applyNumberFormat="1" applyFont="1" applyFill="1" applyBorder="1" applyAlignment="1" applyProtection="1">
      <alignment horizontal="center"/>
      <protection locked="0"/>
    </xf>
    <xf numFmtId="0" fontId="47" fillId="3" borderId="4" xfId="0" applyNumberFormat="1" applyFont="1" applyFill="1" applyBorder="1" applyAlignment="1" applyProtection="1">
      <alignment wrapText="1"/>
      <protection locked="0"/>
    </xf>
    <xf numFmtId="0" fontId="46" fillId="3" borderId="4" xfId="0" applyNumberFormat="1" applyFont="1" applyFill="1" applyBorder="1" applyAlignment="1" applyProtection="1">
      <alignment wrapText="1"/>
      <protection locked="0"/>
    </xf>
    <xf numFmtId="0" fontId="67" fillId="3" borderId="4" xfId="0" applyNumberFormat="1" applyFont="1" applyFill="1" applyBorder="1" applyAlignment="1" applyProtection="1">
      <alignment horizontal="left" vertical="center"/>
      <protection locked="0"/>
    </xf>
    <xf numFmtId="0" fontId="46" fillId="3" borderId="4" xfId="0" applyNumberFormat="1" applyFont="1" applyFill="1" applyBorder="1" applyAlignment="1" applyProtection="1">
      <alignment horizontal="center" vertical="center" wrapText="1"/>
      <protection locked="0"/>
    </xf>
    <xf numFmtId="164" fontId="68" fillId="0" borderId="4" xfId="1" applyFont="1" applyBorder="1" applyAlignment="1" applyProtection="1">
      <alignment horizontal="left" vertical="center"/>
      <protection locked="0"/>
    </xf>
    <xf numFmtId="164" fontId="68" fillId="0" borderId="4" xfId="1" applyFont="1" applyBorder="1" applyAlignment="1" applyProtection="1">
      <alignment vertical="center"/>
      <protection locked="0"/>
    </xf>
    <xf numFmtId="0" fontId="60" fillId="3" borderId="4" xfId="0" applyNumberFormat="1" applyFont="1" applyFill="1" applyBorder="1" applyAlignment="1" applyProtection="1">
      <alignment horizontal="left"/>
      <protection locked="0"/>
    </xf>
    <xf numFmtId="0" fontId="60" fillId="3" borderId="4" xfId="0" applyNumberFormat="1" applyFont="1" applyFill="1" applyBorder="1" applyAlignment="1" applyProtection="1">
      <alignment horizontal="left" vertical="center"/>
      <protection locked="0"/>
    </xf>
    <xf numFmtId="0" fontId="60" fillId="3" borderId="4" xfId="0" applyNumberFormat="1" applyFont="1" applyFill="1" applyBorder="1" applyAlignment="1" applyProtection="1">
      <alignment horizontal="left" vertical="center" wrapText="1"/>
      <protection locked="0"/>
    </xf>
    <xf numFmtId="164" fontId="60" fillId="0" borderId="4" xfId="1" applyFont="1" applyBorder="1" applyAlignment="1" applyProtection="1">
      <alignment horizontal="left" vertical="center" wrapText="1"/>
      <protection locked="0"/>
    </xf>
    <xf numFmtId="0" fontId="34" fillId="3" borderId="4" xfId="0" applyNumberFormat="1" applyFont="1" applyFill="1" applyBorder="1" applyAlignment="1" applyProtection="1">
      <alignment horizontal="left"/>
      <protection locked="0"/>
    </xf>
    <xf numFmtId="0" fontId="65" fillId="3" borderId="4" xfId="0" applyNumberFormat="1" applyFont="1" applyFill="1" applyBorder="1" applyAlignment="1" applyProtection="1">
      <alignment horizontal="left" wrapText="1"/>
      <protection locked="0"/>
    </xf>
    <xf numFmtId="0" fontId="35" fillId="7" borderId="4" xfId="0" applyFont="1" applyFill="1" applyBorder="1" applyAlignment="1" applyProtection="1">
      <alignment vertical="top" wrapText="1"/>
      <protection locked="0"/>
    </xf>
    <xf numFmtId="0" fontId="65" fillId="3" borderId="4" xfId="0" applyNumberFormat="1" applyFont="1" applyFill="1" applyBorder="1" applyAlignment="1" applyProtection="1">
      <alignment horizontal="left"/>
      <protection locked="0"/>
    </xf>
    <xf numFmtId="0" fontId="47" fillId="3" borderId="4" xfId="0" applyNumberFormat="1" applyFont="1" applyFill="1" applyBorder="1" applyAlignment="1" applyProtection="1">
      <alignment horizontal="left" wrapText="1"/>
      <protection locked="0"/>
    </xf>
    <xf numFmtId="0" fontId="67" fillId="3" borderId="4" xfId="0" applyNumberFormat="1" applyFont="1" applyFill="1" applyBorder="1" applyAlignment="1" applyProtection="1">
      <protection locked="0"/>
    </xf>
    <xf numFmtId="0" fontId="35" fillId="0" borderId="4" xfId="0" applyFont="1" applyBorder="1" applyAlignment="1" applyProtection="1">
      <alignment horizontal="left" vertical="center" wrapText="1"/>
      <protection locked="0"/>
    </xf>
    <xf numFmtId="0" fontId="35" fillId="0" borderId="4" xfId="0" applyFont="1" applyBorder="1" applyAlignment="1" applyProtection="1">
      <alignment horizontal="left" vertical="top" wrapText="1"/>
      <protection locked="0"/>
    </xf>
    <xf numFmtId="0" fontId="35" fillId="0" borderId="4" xfId="0" applyFont="1" applyBorder="1" applyAlignment="1" applyProtection="1">
      <alignment vertical="top" wrapText="1"/>
      <protection locked="0"/>
    </xf>
    <xf numFmtId="0" fontId="46" fillId="0" borderId="4" xfId="0" applyFont="1" applyBorder="1" applyAlignment="1" applyProtection="1">
      <alignment horizontal="left" vertical="center" wrapText="1"/>
      <protection locked="0"/>
    </xf>
    <xf numFmtId="0" fontId="9" fillId="3" borderId="7" xfId="0" applyNumberFormat="1" applyFont="1" applyFill="1" applyBorder="1" applyAlignment="1" applyProtection="1">
      <alignment horizontal="center" vertical="center"/>
      <protection locked="0"/>
    </xf>
    <xf numFmtId="0" fontId="9" fillId="3" borderId="4" xfId="0" applyNumberFormat="1" applyFont="1" applyFill="1" applyBorder="1" applyAlignment="1" applyProtection="1">
      <alignment horizontal="center" vertical="center"/>
      <protection locked="0"/>
    </xf>
    <xf numFmtId="164" fontId="8" fillId="0" borderId="4" xfId="1" applyFont="1" applyBorder="1" applyAlignment="1" applyProtection="1">
      <alignment vertical="center"/>
      <protection locked="0"/>
    </xf>
    <xf numFmtId="0" fontId="8" fillId="0" borderId="4" xfId="0" applyFont="1" applyBorder="1" applyAlignment="1" applyProtection="1">
      <alignment vertical="center" wrapText="1"/>
      <protection locked="0"/>
    </xf>
    <xf numFmtId="0" fontId="8" fillId="3" borderId="4" xfId="0" applyNumberFormat="1" applyFont="1" applyFill="1" applyBorder="1" applyAlignment="1" applyProtection="1">
      <alignment horizontal="center" vertical="center"/>
      <protection locked="0"/>
    </xf>
    <xf numFmtId="0" fontId="8" fillId="3" borderId="4" xfId="0" applyNumberFormat="1" applyFont="1" applyFill="1" applyBorder="1" applyAlignment="1" applyProtection="1">
      <alignment horizontal="left" vertical="center"/>
      <protection locked="0"/>
    </xf>
    <xf numFmtId="164" fontId="8" fillId="0" borderId="4" xfId="1" applyFont="1" applyBorder="1" applyProtection="1">
      <protection locked="0"/>
    </xf>
    <xf numFmtId="0" fontId="8" fillId="3" borderId="4" xfId="0" applyNumberFormat="1" applyFont="1" applyFill="1" applyBorder="1" applyAlignment="1" applyProtection="1">
      <alignment horizontal="center"/>
      <protection locked="0"/>
    </xf>
    <xf numFmtId="0" fontId="8" fillId="3" borderId="4" xfId="0" applyNumberFormat="1" applyFont="1" applyFill="1" applyBorder="1" applyAlignment="1" applyProtection="1">
      <alignment horizontal="left"/>
      <protection locked="0"/>
    </xf>
    <xf numFmtId="0" fontId="69" fillId="3" borderId="4" xfId="0" applyNumberFormat="1" applyFont="1" applyFill="1" applyBorder="1" applyAlignment="1" applyProtection="1">
      <alignment horizontal="center"/>
      <protection locked="0"/>
    </xf>
    <xf numFmtId="0" fontId="8" fillId="3" borderId="4" xfId="0" applyNumberFormat="1" applyFont="1" applyFill="1" applyBorder="1" applyAlignment="1" applyProtection="1">
      <alignment horizontal="left" wrapText="1"/>
      <protection locked="0"/>
    </xf>
    <xf numFmtId="0" fontId="36" fillId="0" borderId="4" xfId="0" applyFont="1" applyBorder="1" applyAlignment="1" applyProtection="1">
      <alignment horizontal="center" vertical="center"/>
      <protection locked="0"/>
    </xf>
    <xf numFmtId="0" fontId="39" fillId="3" borderId="4" xfId="0" applyNumberFormat="1" applyFont="1" applyFill="1" applyBorder="1" applyAlignment="1" applyProtection="1">
      <alignment horizontal="left" vertical="center"/>
      <protection locked="0"/>
    </xf>
    <xf numFmtId="0" fontId="36" fillId="0" borderId="4" xfId="0" applyFont="1" applyBorder="1" applyAlignment="1" applyProtection="1">
      <alignment horizontal="center" vertical="center" wrapText="1"/>
      <protection locked="0"/>
    </xf>
    <xf numFmtId="0" fontId="8" fillId="3" borderId="4" xfId="0" applyNumberFormat="1" applyFont="1" applyFill="1" applyBorder="1" applyAlignment="1" applyProtection="1">
      <alignment horizontal="left" vertical="center" wrapText="1"/>
      <protection locked="0"/>
    </xf>
    <xf numFmtId="0" fontId="36" fillId="0" borderId="4" xfId="0" applyFont="1" applyBorder="1" applyAlignment="1" applyProtection="1">
      <alignment horizontal="center"/>
      <protection locked="0"/>
    </xf>
    <xf numFmtId="0" fontId="39" fillId="3" borderId="4" xfId="0" applyNumberFormat="1" applyFont="1" applyFill="1" applyBorder="1" applyAlignment="1" applyProtection="1">
      <alignment horizontal="left" vertical="center" wrapText="1"/>
      <protection locked="0"/>
    </xf>
    <xf numFmtId="164" fontId="36" fillId="0" borderId="4" xfId="1" applyFont="1" applyBorder="1" applyAlignment="1" applyProtection="1">
      <alignment horizontal="center"/>
      <protection locked="0"/>
    </xf>
    <xf numFmtId="0" fontId="44" fillId="3" borderId="4" xfId="0" applyNumberFormat="1" applyFont="1" applyFill="1" applyBorder="1" applyAlignment="1" applyProtection="1">
      <alignment horizontal="left" wrapText="1"/>
      <protection locked="0"/>
    </xf>
    <xf numFmtId="0" fontId="50" fillId="3" borderId="4" xfId="0" applyNumberFormat="1" applyFont="1" applyFill="1" applyBorder="1" applyAlignment="1" applyProtection="1">
      <alignment horizontal="left"/>
      <protection locked="0"/>
    </xf>
    <xf numFmtId="0" fontId="70" fillId="3" borderId="4" xfId="0" applyNumberFormat="1" applyFont="1" applyFill="1" applyBorder="1" applyAlignment="1" applyProtection="1">
      <alignment horizontal="left"/>
      <protection locked="0"/>
    </xf>
    <xf numFmtId="0" fontId="69" fillId="3" borderId="4" xfId="0" applyNumberFormat="1" applyFont="1" applyFill="1" applyBorder="1" applyAlignment="1" applyProtection="1">
      <alignment horizontal="center" vertical="center"/>
      <protection locked="0"/>
    </xf>
    <xf numFmtId="0" fontId="39" fillId="3" borderId="4" xfId="0" applyNumberFormat="1" applyFont="1" applyFill="1" applyBorder="1" applyAlignment="1" applyProtection="1">
      <alignment horizontal="left"/>
      <protection locked="0"/>
    </xf>
    <xf numFmtId="0" fontId="50" fillId="3" borderId="4" xfId="0" applyNumberFormat="1" applyFont="1" applyFill="1" applyBorder="1" applyAlignment="1" applyProtection="1">
      <alignment horizontal="left" vertical="center"/>
      <protection locked="0"/>
    </xf>
    <xf numFmtId="0" fontId="39" fillId="3" borderId="4" xfId="0" applyNumberFormat="1" applyFont="1" applyFill="1" applyBorder="1" applyAlignment="1" applyProtection="1">
      <alignment horizontal="center"/>
      <protection locked="0"/>
    </xf>
    <xf numFmtId="0" fontId="70" fillId="3" borderId="4" xfId="0" applyNumberFormat="1" applyFont="1" applyFill="1" applyBorder="1" applyAlignment="1" applyProtection="1">
      <alignment horizontal="center" vertical="center"/>
      <protection locked="0"/>
    </xf>
    <xf numFmtId="0" fontId="39" fillId="3" borderId="4" xfId="0" applyNumberFormat="1" applyFont="1" applyFill="1" applyBorder="1" applyAlignment="1" applyProtection="1">
      <alignment horizontal="left" wrapText="1"/>
      <protection locked="0"/>
    </xf>
    <xf numFmtId="164" fontId="39" fillId="0" borderId="4" xfId="1" applyFont="1" applyBorder="1" applyAlignment="1" applyProtection="1">
      <alignment vertical="center"/>
      <protection locked="0"/>
    </xf>
    <xf numFmtId="0" fontId="8" fillId="0" borderId="4" xfId="13" applyFont="1" applyBorder="1" applyAlignment="1" applyProtection="1">
      <alignment horizontal="left" vertical="center" wrapText="1"/>
      <protection locked="0"/>
    </xf>
    <xf numFmtId="0" fontId="8" fillId="7" borderId="4" xfId="0" applyFont="1" applyFill="1" applyBorder="1" applyAlignment="1" applyProtection="1">
      <alignment vertical="center" wrapText="1"/>
      <protection locked="0"/>
    </xf>
    <xf numFmtId="0" fontId="50" fillId="3" borderId="4" xfId="0" applyNumberFormat="1" applyFont="1" applyFill="1" applyBorder="1" applyAlignment="1" applyProtection="1">
      <alignment horizontal="center"/>
      <protection locked="0"/>
    </xf>
    <xf numFmtId="0" fontId="8" fillId="0" borderId="4" xfId="14" applyFont="1" applyBorder="1" applyAlignment="1" applyProtection="1">
      <alignment horizontal="left" vertical="center" wrapText="1"/>
      <protection locked="0"/>
    </xf>
    <xf numFmtId="0" fontId="50" fillId="3" borderId="4" xfId="0" applyNumberFormat="1" applyFont="1" applyFill="1" applyBorder="1" applyAlignment="1" applyProtection="1">
      <alignment vertical="center"/>
      <protection locked="0"/>
    </xf>
    <xf numFmtId="0" fontId="43" fillId="7" borderId="4" xfId="0" applyFont="1" applyFill="1" applyBorder="1" applyAlignment="1" applyProtection="1">
      <alignment vertical="center" wrapText="1"/>
      <protection locked="0"/>
    </xf>
    <xf numFmtId="164" fontId="50" fillId="0" borderId="4" xfId="1" applyFont="1" applyBorder="1" applyProtection="1">
      <protection locked="0"/>
    </xf>
    <xf numFmtId="0" fontId="8" fillId="3" borderId="4" xfId="0" applyNumberFormat="1" applyFont="1" applyFill="1" applyBorder="1" applyProtection="1">
      <protection locked="0"/>
    </xf>
    <xf numFmtId="0" fontId="39" fillId="7" borderId="4" xfId="0" applyFont="1" applyFill="1" applyBorder="1" applyAlignment="1" applyProtection="1">
      <alignment vertical="center" wrapText="1"/>
      <protection locked="0"/>
    </xf>
    <xf numFmtId="0" fontId="7" fillId="7" borderId="4" xfId="0" applyFont="1" applyFill="1" applyBorder="1" applyAlignment="1" applyProtection="1">
      <alignment vertical="center" wrapText="1"/>
      <protection locked="0"/>
    </xf>
    <xf numFmtId="0" fontId="7" fillId="3" borderId="4" xfId="0" applyNumberFormat="1" applyFont="1" applyFill="1" applyBorder="1" applyAlignment="1" applyProtection="1">
      <alignment horizontal="center"/>
      <protection locked="0"/>
    </xf>
    <xf numFmtId="0" fontId="7" fillId="3" borderId="4" xfId="0" applyNumberFormat="1" applyFont="1" applyFill="1" applyBorder="1" applyAlignment="1" applyProtection="1">
      <alignment horizontal="center" vertical="center"/>
      <protection locked="0"/>
    </xf>
    <xf numFmtId="0" fontId="43" fillId="7" borderId="4" xfId="0" applyFont="1" applyFill="1" applyBorder="1" applyAlignment="1" applyProtection="1">
      <alignment vertical="center"/>
      <protection locked="0"/>
    </xf>
    <xf numFmtId="0" fontId="6" fillId="7" borderId="4" xfId="0" applyFont="1" applyFill="1" applyBorder="1" applyAlignment="1" applyProtection="1">
      <alignment vertical="center" wrapText="1"/>
      <protection locked="0"/>
    </xf>
    <xf numFmtId="0" fontId="6" fillId="3" borderId="4" xfId="0" applyNumberFormat="1" applyFont="1" applyFill="1" applyBorder="1" applyAlignment="1" applyProtection="1">
      <alignment horizontal="center" vertical="center"/>
      <protection locked="0"/>
    </xf>
    <xf numFmtId="0" fontId="6" fillId="3" borderId="4" xfId="0" applyNumberFormat="1" applyFont="1" applyFill="1" applyBorder="1" applyAlignment="1" applyProtection="1">
      <alignment horizontal="center"/>
      <protection locked="0"/>
    </xf>
    <xf numFmtId="0" fontId="6" fillId="3" borderId="4" xfId="0" applyNumberFormat="1" applyFont="1" applyFill="1" applyBorder="1" applyAlignment="1" applyProtection="1">
      <alignment vertical="center" wrapText="1"/>
      <protection locked="0"/>
    </xf>
    <xf numFmtId="0" fontId="39" fillId="3" borderId="4" xfId="0" applyNumberFormat="1" applyFont="1" applyFill="1" applyBorder="1" applyAlignment="1" applyProtection="1">
      <alignment vertical="center" wrapText="1"/>
      <protection locked="0"/>
    </xf>
    <xf numFmtId="0" fontId="5" fillId="3" borderId="4" xfId="0" applyNumberFormat="1" applyFont="1" applyFill="1" applyBorder="1" applyAlignment="1" applyProtection="1">
      <alignment horizontal="left" wrapText="1"/>
      <protection locked="0"/>
    </xf>
    <xf numFmtId="0" fontId="5" fillId="3" borderId="4" xfId="0" applyNumberFormat="1" applyFont="1" applyFill="1" applyBorder="1" applyAlignment="1" applyProtection="1">
      <alignment horizontal="center" vertical="center"/>
      <protection locked="0"/>
    </xf>
    <xf numFmtId="0" fontId="35" fillId="0" borderId="4" xfId="0" applyFont="1" applyBorder="1" applyAlignment="1" applyProtection="1">
      <alignment horizontal="center" vertical="center"/>
      <protection locked="0"/>
    </xf>
    <xf numFmtId="0" fontId="46" fillId="0" borderId="4" xfId="0" applyFont="1" applyBorder="1" applyAlignment="1" applyProtection="1">
      <alignment horizontal="center" vertical="center" shrinkToFit="1"/>
      <protection locked="0"/>
    </xf>
    <xf numFmtId="164" fontId="4" fillId="7" borderId="10" xfId="1" applyFont="1" applyFill="1" applyBorder="1" applyAlignment="1" applyProtection="1">
      <alignment vertical="center" wrapText="1"/>
      <protection locked="0"/>
    </xf>
    <xf numFmtId="164" fontId="4" fillId="7" borderId="8" xfId="1" applyFont="1" applyFill="1" applyBorder="1" applyAlignment="1" applyProtection="1">
      <alignment vertical="center" wrapText="1"/>
      <protection locked="0"/>
    </xf>
    <xf numFmtId="164" fontId="71" fillId="0" borderId="4" xfId="1" applyFont="1" applyBorder="1" applyAlignment="1" applyProtection="1">
      <alignment vertical="center"/>
      <protection locked="0"/>
    </xf>
    <xf numFmtId="0" fontId="4" fillId="3" borderId="4" xfId="0" applyNumberFormat="1" applyFont="1" applyFill="1" applyBorder="1" applyAlignment="1" applyProtection="1">
      <alignment horizontal="center" vertical="center" wrapText="1"/>
      <protection locked="0"/>
    </xf>
    <xf numFmtId="164" fontId="4" fillId="7" borderId="6" xfId="1" applyFont="1" applyFill="1" applyBorder="1" applyAlignment="1" applyProtection="1">
      <alignment vertical="center" wrapText="1"/>
      <protection locked="0"/>
    </xf>
    <xf numFmtId="0" fontId="4" fillId="7" borderId="4" xfId="0" applyFont="1" applyFill="1" applyBorder="1" applyAlignment="1" applyProtection="1">
      <alignment vertical="center" wrapText="1"/>
      <protection locked="0"/>
    </xf>
    <xf numFmtId="0" fontId="4" fillId="3" borderId="4" xfId="0" applyNumberFormat="1" applyFont="1" applyFill="1" applyBorder="1" applyAlignment="1" applyProtection="1">
      <alignment horizontal="center" vertical="center"/>
      <protection locked="0"/>
    </xf>
    <xf numFmtId="0" fontId="4" fillId="3" borderId="4" xfId="0" applyNumberFormat="1" applyFont="1" applyFill="1" applyBorder="1" applyAlignment="1" applyProtection="1">
      <alignment horizontal="left" wrapText="1"/>
      <protection locked="0"/>
    </xf>
    <xf numFmtId="0" fontId="60" fillId="6" borderId="4" xfId="0" applyFont="1" applyFill="1" applyBorder="1" applyAlignment="1" applyProtection="1">
      <alignment vertical="center" wrapText="1"/>
      <protection locked="0"/>
    </xf>
    <xf numFmtId="0" fontId="63" fillId="3" borderId="4" xfId="0" applyNumberFormat="1" applyFont="1" applyFill="1" applyBorder="1" applyAlignment="1" applyProtection="1">
      <alignment horizontal="center" vertical="center" wrapText="1"/>
    </xf>
    <xf numFmtId="164" fontId="72" fillId="0" borderId="4" xfId="1" applyFont="1" applyBorder="1" applyProtection="1">
      <protection locked="0"/>
    </xf>
    <xf numFmtId="0" fontId="43" fillId="0" borderId="0" xfId="0" applyFont="1" applyAlignment="1" applyProtection="1">
      <alignment horizontal="left" vertical="center" shrinkToFit="1"/>
      <protection locked="0"/>
    </xf>
    <xf numFmtId="0" fontId="73" fillId="3" borderId="0" xfId="0" applyNumberFormat="1" applyFont="1" applyFill="1" applyProtection="1">
      <protection locked="0"/>
    </xf>
    <xf numFmtId="0" fontId="73" fillId="3" borderId="0" xfId="0" applyNumberFormat="1" applyFont="1" applyFill="1" applyAlignment="1" applyProtection="1">
      <alignment horizontal="left"/>
      <protection locked="0"/>
    </xf>
    <xf numFmtId="0" fontId="73" fillId="3" borderId="0" xfId="0" applyNumberFormat="1" applyFont="1" applyFill="1" applyAlignment="1" applyProtection="1">
      <alignment horizontal="center"/>
      <protection locked="0"/>
    </xf>
    <xf numFmtId="0" fontId="74" fillId="3" borderId="0" xfId="0" applyNumberFormat="1" applyFont="1" applyFill="1" applyAlignment="1" applyProtection="1">
      <alignment horizontal="center"/>
      <protection locked="0"/>
    </xf>
    <xf numFmtId="0" fontId="74" fillId="3" borderId="0" xfId="0" applyNumberFormat="1" applyFont="1" applyFill="1" applyProtection="1">
      <protection locked="0"/>
    </xf>
    <xf numFmtId="0" fontId="3" fillId="7" borderId="4" xfId="0" applyFont="1" applyFill="1" applyBorder="1" applyAlignment="1" applyProtection="1">
      <alignment vertical="center" wrapText="1"/>
      <protection locked="0"/>
    </xf>
    <xf numFmtId="0" fontId="45" fillId="3" borderId="5" xfId="0" applyNumberFormat="1" applyFont="1" applyFill="1" applyBorder="1" applyAlignment="1" applyProtection="1">
      <alignment vertical="center" wrapText="1"/>
      <protection locked="0"/>
    </xf>
    <xf numFmtId="0" fontId="45" fillId="3" borderId="8" xfId="0" applyNumberFormat="1" applyFont="1" applyFill="1" applyBorder="1" applyAlignment="1" applyProtection="1">
      <alignment vertical="center" wrapText="1"/>
      <protection locked="0"/>
    </xf>
    <xf numFmtId="0" fontId="76" fillId="0" borderId="13" xfId="0" applyFont="1" applyBorder="1" applyAlignment="1" applyProtection="1">
      <alignment horizontal="left" vertical="center" wrapText="1"/>
      <protection locked="0"/>
    </xf>
    <xf numFmtId="0" fontId="76" fillId="0" borderId="8" xfId="0" applyFont="1" applyBorder="1" applyAlignment="1" applyProtection="1">
      <alignment horizontal="left" vertical="center" wrapText="1"/>
      <protection locked="0"/>
    </xf>
    <xf numFmtId="0" fontId="76" fillId="0" borderId="14" xfId="0" applyFont="1" applyBorder="1" applyAlignment="1" applyProtection="1">
      <alignment horizontal="left" vertical="center" wrapText="1"/>
      <protection locked="0"/>
    </xf>
    <xf numFmtId="0" fontId="76" fillId="7" borderId="4" xfId="0" applyFont="1" applyFill="1" applyBorder="1" applyAlignment="1" applyProtection="1">
      <alignment vertical="center" wrapText="1"/>
      <protection locked="0"/>
    </xf>
    <xf numFmtId="0" fontId="76" fillId="0" borderId="4" xfId="0" quotePrefix="1" applyFont="1" applyBorder="1" applyAlignment="1" applyProtection="1">
      <alignment vertical="center" wrapText="1"/>
      <protection locked="0"/>
    </xf>
    <xf numFmtId="0" fontId="77" fillId="0" borderId="4" xfId="1" quotePrefix="1" applyNumberFormat="1" applyFont="1" applyBorder="1" applyAlignment="1" applyProtection="1">
      <alignment vertical="center" wrapText="1"/>
      <protection locked="0"/>
    </xf>
    <xf numFmtId="0" fontId="77" fillId="0" borderId="4" xfId="0" quotePrefix="1" applyFont="1" applyBorder="1" applyAlignment="1" applyProtection="1">
      <alignment vertical="center" wrapText="1"/>
      <protection locked="0"/>
    </xf>
    <xf numFmtId="0" fontId="78" fillId="0" borderId="4" xfId="0" applyFont="1" applyBorder="1" applyAlignment="1" applyProtection="1">
      <alignment vertical="center"/>
      <protection locked="0"/>
    </xf>
    <xf numFmtId="0" fontId="78" fillId="0" borderId="4" xfId="0" applyFont="1" applyBorder="1" applyAlignment="1" applyProtection="1">
      <alignment vertical="center" wrapText="1"/>
      <protection locked="0"/>
    </xf>
    <xf numFmtId="0" fontId="79" fillId="0" borderId="4" xfId="0" quotePrefix="1" applyFont="1" applyBorder="1" applyAlignment="1" applyProtection="1">
      <alignment vertical="center" wrapText="1"/>
      <protection locked="0"/>
    </xf>
    <xf numFmtId="0" fontId="80" fillId="0" borderId="4" xfId="0" applyFont="1" applyBorder="1" applyAlignment="1" applyProtection="1">
      <alignment vertical="center" wrapText="1"/>
      <protection locked="0"/>
    </xf>
    <xf numFmtId="0" fontId="78" fillId="0" borderId="12" xfId="0" applyFont="1" applyBorder="1" applyAlignment="1" applyProtection="1">
      <alignment vertical="center" wrapText="1"/>
      <protection locked="0"/>
    </xf>
    <xf numFmtId="0" fontId="3" fillId="3" borderId="4" xfId="0" applyNumberFormat="1" applyFont="1" applyFill="1" applyBorder="1" applyAlignment="1" applyProtection="1">
      <alignment horizontal="center" vertical="center"/>
      <protection locked="0"/>
    </xf>
    <xf numFmtId="0" fontId="60" fillId="0" borderId="4"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13" fillId="3" borderId="4" xfId="0" applyNumberFormat="1" applyFont="1" applyFill="1" applyBorder="1" applyAlignment="1" applyProtection="1">
      <alignment horizontal="center" vertical="center"/>
      <protection locked="0"/>
    </xf>
    <xf numFmtId="0" fontId="24" fillId="3" borderId="4" xfId="0" applyNumberFormat="1" applyFont="1" applyFill="1" applyBorder="1" applyAlignment="1" applyProtection="1">
      <alignment horizontal="center" vertical="center"/>
      <protection locked="0"/>
    </xf>
    <xf numFmtId="0" fontId="12" fillId="3" borderId="4" xfId="0" applyNumberFormat="1" applyFont="1" applyFill="1" applyBorder="1" applyAlignment="1" applyProtection="1">
      <alignment horizontal="center" vertical="center"/>
      <protection locked="0"/>
    </xf>
    <xf numFmtId="0" fontId="11" fillId="3" borderId="4" xfId="0" applyNumberFormat="1" applyFont="1" applyFill="1" applyBorder="1" applyAlignment="1" applyProtection="1">
      <alignment horizontal="center" vertical="center"/>
      <protection locked="0"/>
    </xf>
    <xf numFmtId="0" fontId="81" fillId="3" borderId="0" xfId="0" applyNumberFormat="1" applyFont="1" applyFill="1" applyProtection="1">
      <protection locked="0"/>
    </xf>
    <xf numFmtId="0" fontId="82" fillId="3" borderId="0" xfId="0" applyNumberFormat="1" applyFont="1" applyFill="1" applyProtection="1">
      <protection locked="0"/>
    </xf>
    <xf numFmtId="0" fontId="83" fillId="0" borderId="0" xfId="0" applyFont="1" applyAlignment="1" applyProtection="1">
      <alignment vertical="center"/>
      <protection locked="0"/>
    </xf>
    <xf numFmtId="0" fontId="84" fillId="0" borderId="0" xfId="0" applyFont="1" applyAlignment="1" applyProtection="1">
      <alignment vertical="center"/>
      <protection locked="0"/>
    </xf>
    <xf numFmtId="0" fontId="83" fillId="0" borderId="0" xfId="0" applyFont="1" applyProtection="1">
      <protection locked="0"/>
    </xf>
    <xf numFmtId="0" fontId="84" fillId="0" borderId="0" xfId="0" applyFont="1" applyProtection="1">
      <protection locked="0"/>
    </xf>
    <xf numFmtId="0" fontId="55" fillId="0" borderId="0" xfId="0" applyFont="1" applyAlignment="1" applyProtection="1">
      <alignment vertical="center"/>
      <protection locked="0"/>
    </xf>
    <xf numFmtId="0" fontId="43" fillId="0" borderId="0" xfId="0" applyFont="1" applyAlignment="1" applyProtection="1">
      <alignment vertical="center"/>
      <protection locked="0"/>
    </xf>
    <xf numFmtId="0" fontId="75" fillId="0" borderId="0" xfId="0" applyFont="1" applyProtection="1">
      <protection locked="0"/>
    </xf>
    <xf numFmtId="0" fontId="85" fillId="0" borderId="0" xfId="0" applyFont="1" applyProtection="1">
      <protection locked="0"/>
    </xf>
    <xf numFmtId="0" fontId="46" fillId="0" borderId="4" xfId="0" applyFont="1" applyBorder="1" applyAlignment="1" applyProtection="1">
      <alignment horizontal="center" vertical="center" shrinkToFit="1"/>
      <protection locked="0"/>
    </xf>
    <xf numFmtId="0" fontId="65" fillId="3" borderId="4" xfId="0" applyNumberFormat="1" applyFont="1" applyFill="1" applyBorder="1" applyAlignment="1" applyProtection="1">
      <alignment horizontal="left" vertical="center"/>
      <protection locked="0"/>
    </xf>
    <xf numFmtId="0" fontId="2" fillId="7" borderId="4" xfId="0" applyFont="1" applyFill="1" applyBorder="1" applyAlignment="1" applyProtection="1">
      <alignment vertical="center" wrapText="1"/>
      <protection locked="0"/>
    </xf>
    <xf numFmtId="0" fontId="2" fillId="3" borderId="4" xfId="0" applyNumberFormat="1" applyFont="1" applyFill="1" applyBorder="1" applyAlignment="1" applyProtection="1">
      <alignment horizontal="center" vertical="center"/>
      <protection locked="0"/>
    </xf>
    <xf numFmtId="0" fontId="43" fillId="0" borderId="0" xfId="0" applyFont="1" applyAlignment="1" applyProtection="1">
      <alignment horizontal="left" vertical="center" shrinkToFit="1"/>
      <protection locked="0"/>
    </xf>
    <xf numFmtId="0" fontId="35" fillId="7" borderId="4" xfId="0" applyFont="1" applyFill="1" applyBorder="1" applyAlignment="1" applyProtection="1">
      <alignment vertical="center" wrapText="1"/>
      <protection locked="0"/>
    </xf>
    <xf numFmtId="0" fontId="35" fillId="0" borderId="4" xfId="0" applyFont="1" applyBorder="1" applyAlignment="1" applyProtection="1">
      <alignment horizontal="center" vertical="center"/>
      <protection locked="0"/>
    </xf>
    <xf numFmtId="0" fontId="35" fillId="0" borderId="4" xfId="0" applyFont="1" applyBorder="1" applyAlignment="1" applyProtection="1">
      <alignment horizontal="center" vertical="center" wrapText="1"/>
      <protection locked="0"/>
    </xf>
    <xf numFmtId="0" fontId="46" fillId="0" borderId="4" xfId="0" applyFont="1" applyBorder="1" applyAlignment="1" applyProtection="1">
      <alignment horizontal="center" vertical="center" shrinkToFit="1"/>
      <protection locked="0"/>
    </xf>
    <xf numFmtId="0" fontId="63" fillId="3" borderId="4" xfId="0" applyNumberFormat="1" applyFont="1" applyFill="1" applyBorder="1" applyAlignment="1" applyProtection="1">
      <alignment horizontal="center" vertical="top" wrapText="1"/>
    </xf>
    <xf numFmtId="0" fontId="84" fillId="0" borderId="0" xfId="0" applyFont="1" applyAlignment="1" applyProtection="1">
      <alignment horizontal="left" vertical="center" shrinkToFit="1"/>
      <protection locked="0"/>
    </xf>
    <xf numFmtId="0" fontId="55" fillId="0" borderId="0" xfId="0" applyFont="1" applyAlignment="1" applyProtection="1">
      <alignment horizontal="left" vertical="center" shrinkToFit="1"/>
      <protection locked="0"/>
    </xf>
    <xf numFmtId="0" fontId="62" fillId="3" borderId="4" xfId="0" applyNumberFormat="1" applyFont="1" applyFill="1" applyBorder="1" applyAlignment="1" applyProtection="1">
      <alignment horizontal="center" vertical="center" wrapText="1"/>
    </xf>
    <xf numFmtId="0" fontId="63" fillId="3" borderId="4" xfId="0" applyNumberFormat="1" applyFont="1" applyFill="1" applyBorder="1" applyAlignment="1" applyProtection="1">
      <alignment horizontal="center" vertical="center" wrapText="1"/>
    </xf>
    <xf numFmtId="0" fontId="64" fillId="3" borderId="4" xfId="0" applyNumberFormat="1" applyFont="1" applyFill="1" applyBorder="1" applyAlignment="1" applyProtection="1">
      <alignment horizontal="center" vertical="top" wrapText="1"/>
    </xf>
    <xf numFmtId="0" fontId="29" fillId="3" borderId="1" xfId="0" applyNumberFormat="1" applyFont="1" applyFill="1" applyBorder="1" applyAlignment="1" applyProtection="1">
      <alignment horizontal="center" vertical="center"/>
    </xf>
    <xf numFmtId="0" fontId="24" fillId="3" borderId="1" xfId="0" applyNumberFormat="1" applyFont="1" applyFill="1" applyBorder="1" applyAlignment="1" applyProtection="1">
      <alignment horizontal="left" vertical="center" wrapText="1"/>
    </xf>
    <xf numFmtId="0" fontId="25" fillId="3" borderId="1" xfId="0" applyNumberFormat="1" applyFont="1" applyFill="1" applyBorder="1" applyAlignment="1" applyProtection="1">
      <alignment horizontal="center" vertical="center" wrapText="1"/>
    </xf>
  </cellXfs>
  <cellStyles count="15">
    <cellStyle name="cf1" xfId="3" xr:uid="{00000000-0005-0000-0000-000000000000}"/>
    <cellStyle name="cf10" xfId="12" xr:uid="{00000000-0005-0000-0000-000001000000}"/>
    <cellStyle name="cf2" xfId="4" xr:uid="{00000000-0005-0000-0000-000002000000}"/>
    <cellStyle name="cf3" xfId="5" xr:uid="{00000000-0005-0000-0000-000003000000}"/>
    <cellStyle name="cf4" xfId="6" xr:uid="{00000000-0005-0000-0000-000004000000}"/>
    <cellStyle name="cf5" xfId="7" xr:uid="{00000000-0005-0000-0000-000005000000}"/>
    <cellStyle name="cf6" xfId="8" xr:uid="{00000000-0005-0000-0000-000006000000}"/>
    <cellStyle name="cf7" xfId="9" xr:uid="{00000000-0005-0000-0000-000007000000}"/>
    <cellStyle name="cf8" xfId="10" xr:uid="{00000000-0005-0000-0000-000008000000}"/>
    <cellStyle name="cf9" xfId="11" xr:uid="{00000000-0005-0000-0000-000009000000}"/>
    <cellStyle name="Comma" xfId="1" builtinId="3"/>
    <cellStyle name="Hyperlink" xfId="2" builtinId="8"/>
    <cellStyle name="Normal" xfId="0" builtinId="0"/>
    <cellStyle name="Normal 2 2" xfId="14" xr:uid="{DAEFF4D7-1297-45DE-8C04-7A4065E649EA}"/>
    <cellStyle name="Normal 3 2 2 2 4" xfId="13" xr:uid="{86212EB5-7F9B-4258-B177-4A392B46011D}"/>
  </cellStyles>
  <dxfs count="12">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
      <font>
        <b val="0"/>
        <condense val="0"/>
        <extend val="0"/>
        <sz val="11"/>
        <color indexed="8"/>
      </font>
      <fill>
        <patternFill patternType="solid">
          <fgColor indexed="52"/>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dbm.gov.ph/wp-content/uploads/Issuances/2015/Circular%20Letter/CL2015_7-MYO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651"/>
  <sheetViews>
    <sheetView tabSelected="1" topLeftCell="A1646" zoomScale="80" zoomScaleNormal="80" workbookViewId="0">
      <selection sqref="A1:N1652"/>
    </sheetView>
  </sheetViews>
  <sheetFormatPr defaultColWidth="8.375" defaultRowHeight="36.75" customHeight="1"/>
  <cols>
    <col min="1" max="1" width="9.25" style="6" customWidth="1"/>
    <col min="2" max="2" width="44.875" style="1" customWidth="1"/>
    <col min="3" max="3" width="27.375" style="1" customWidth="1"/>
    <col min="4" max="4" width="7.5" style="1" customWidth="1"/>
    <col min="5" max="5" width="26.75" style="1" customWidth="1"/>
    <col min="6" max="6" width="14.75" style="1" customWidth="1"/>
    <col min="7" max="7" width="13.5" style="1" customWidth="1"/>
    <col min="8" max="8" width="14.5" style="1" customWidth="1"/>
    <col min="9" max="9" width="12.875" style="1" customWidth="1"/>
    <col min="10" max="10" width="14.625" style="1" customWidth="1"/>
    <col min="11" max="11" width="15.75" style="1" customWidth="1"/>
    <col min="12" max="13" width="15.625" style="1" customWidth="1"/>
    <col min="14" max="14" width="21.75" style="1" customWidth="1"/>
    <col min="15" max="16384" width="8.375" style="1"/>
  </cols>
  <sheetData>
    <row r="1" spans="1:14" s="2" customFormat="1" ht="23.25">
      <c r="A1" s="283"/>
      <c r="B1" s="283"/>
      <c r="C1" s="284" t="s">
        <v>1257</v>
      </c>
      <c r="D1" s="284"/>
      <c r="E1" s="283"/>
      <c r="F1" s="283"/>
      <c r="G1" s="283"/>
      <c r="H1" s="283"/>
      <c r="I1" s="283"/>
      <c r="J1" s="283"/>
      <c r="K1" s="285"/>
      <c r="L1" s="285"/>
      <c r="M1" s="285"/>
      <c r="N1" s="283"/>
    </row>
    <row r="2" spans="1:14" s="3" customFormat="1" ht="15.75" customHeight="1">
      <c r="A2" s="286"/>
      <c r="B2" s="287"/>
      <c r="C2" s="287"/>
      <c r="D2" s="287"/>
      <c r="E2" s="287"/>
      <c r="F2" s="287"/>
      <c r="G2" s="287"/>
      <c r="H2" s="287"/>
      <c r="I2" s="287"/>
      <c r="J2" s="287"/>
      <c r="K2" s="286"/>
      <c r="L2" s="286"/>
      <c r="M2" s="286"/>
      <c r="N2" s="287"/>
    </row>
    <row r="3" spans="1:14" s="4" customFormat="1" ht="27.75" customHeight="1">
      <c r="A3" s="332" t="s">
        <v>0</v>
      </c>
      <c r="B3" s="333" t="s">
        <v>1</v>
      </c>
      <c r="C3" s="333" t="s">
        <v>2</v>
      </c>
      <c r="D3" s="334" t="s">
        <v>3</v>
      </c>
      <c r="E3" s="333" t="s">
        <v>4</v>
      </c>
      <c r="F3" s="329" t="s">
        <v>5</v>
      </c>
      <c r="G3" s="329"/>
      <c r="H3" s="329"/>
      <c r="I3" s="329"/>
      <c r="J3" s="160" t="s">
        <v>6</v>
      </c>
      <c r="K3" s="329" t="s">
        <v>7</v>
      </c>
      <c r="L3" s="329"/>
      <c r="M3" s="329"/>
      <c r="N3" s="329" t="s">
        <v>8</v>
      </c>
    </row>
    <row r="4" spans="1:14" s="5" customFormat="1" ht="39.75" customHeight="1">
      <c r="A4" s="332"/>
      <c r="B4" s="333"/>
      <c r="C4" s="333"/>
      <c r="D4" s="334"/>
      <c r="E4" s="333"/>
      <c r="F4" s="161" t="s">
        <v>9</v>
      </c>
      <c r="G4" s="161" t="s">
        <v>10</v>
      </c>
      <c r="H4" s="161" t="s">
        <v>11</v>
      </c>
      <c r="I4" s="161" t="s">
        <v>12</v>
      </c>
      <c r="J4" s="160"/>
      <c r="K4" s="280" t="s">
        <v>13</v>
      </c>
      <c r="L4" s="280" t="s">
        <v>14</v>
      </c>
      <c r="M4" s="280" t="s">
        <v>15</v>
      </c>
      <c r="N4" s="329"/>
    </row>
    <row r="5" spans="1:14" s="3" customFormat="1" ht="15.75" customHeight="1">
      <c r="A5" s="158" t="s">
        <v>85</v>
      </c>
      <c r="B5" s="65" t="s">
        <v>86</v>
      </c>
      <c r="C5" s="162"/>
      <c r="D5" s="163"/>
      <c r="E5" s="164"/>
      <c r="F5" s="163"/>
      <c r="G5" s="163"/>
      <c r="H5" s="163"/>
      <c r="I5" s="163"/>
      <c r="J5" s="165"/>
      <c r="K5" s="166"/>
      <c r="L5" s="78"/>
      <c r="M5" s="166"/>
      <c r="N5" s="165"/>
    </row>
    <row r="6" spans="1:14" s="3" customFormat="1" ht="34.5" customHeight="1">
      <c r="A6" s="158"/>
      <c r="B6" s="68" t="s">
        <v>1630</v>
      </c>
      <c r="C6" s="167" t="s">
        <v>87</v>
      </c>
      <c r="D6" s="168" t="s">
        <v>74</v>
      </c>
      <c r="E6" s="164" t="s">
        <v>26</v>
      </c>
      <c r="F6" s="163" t="s">
        <v>363</v>
      </c>
      <c r="G6" s="163" t="s">
        <v>363</v>
      </c>
      <c r="H6" s="163" t="s">
        <v>363</v>
      </c>
      <c r="I6" s="163" t="s">
        <v>363</v>
      </c>
      <c r="J6" s="163" t="s">
        <v>71</v>
      </c>
      <c r="K6" s="176">
        <v>4335673.6500000004</v>
      </c>
      <c r="L6" s="176">
        <v>4335673.6500000004</v>
      </c>
      <c r="M6" s="166"/>
      <c r="N6" s="163" t="s">
        <v>902</v>
      </c>
    </row>
    <row r="7" spans="1:14" s="3" customFormat="1" ht="39" customHeight="1">
      <c r="A7" s="158"/>
      <c r="B7" s="68" t="s">
        <v>1631</v>
      </c>
      <c r="C7" s="167" t="s">
        <v>87</v>
      </c>
      <c r="D7" s="169" t="s">
        <v>74</v>
      </c>
      <c r="E7" s="164" t="s">
        <v>17</v>
      </c>
      <c r="F7" s="163" t="s">
        <v>363</v>
      </c>
      <c r="G7" s="163" t="s">
        <v>363</v>
      </c>
      <c r="H7" s="163" t="s">
        <v>363</v>
      </c>
      <c r="I7" s="163" t="s">
        <v>363</v>
      </c>
      <c r="J7" s="163" t="s">
        <v>71</v>
      </c>
      <c r="K7" s="176">
        <v>8521288.25</v>
      </c>
      <c r="L7" s="176">
        <v>8521288.25</v>
      </c>
      <c r="M7" s="166"/>
      <c r="N7" s="163" t="s">
        <v>902</v>
      </c>
    </row>
    <row r="8" spans="1:14" s="3" customFormat="1" ht="26.25" customHeight="1">
      <c r="A8" s="158" t="s">
        <v>88</v>
      </c>
      <c r="B8" s="65" t="s">
        <v>84</v>
      </c>
      <c r="C8" s="170" t="s">
        <v>89</v>
      </c>
      <c r="D8" s="166" t="s">
        <v>74</v>
      </c>
      <c r="E8" s="164" t="s">
        <v>17</v>
      </c>
      <c r="F8" s="163" t="s">
        <v>363</v>
      </c>
      <c r="G8" s="163" t="s">
        <v>363</v>
      </c>
      <c r="H8" s="163" t="s">
        <v>363</v>
      </c>
      <c r="I8" s="163" t="s">
        <v>363</v>
      </c>
      <c r="J8" s="163" t="s">
        <v>71</v>
      </c>
      <c r="K8" s="176">
        <v>1724536.16</v>
      </c>
      <c r="L8" s="176">
        <v>1724536.16</v>
      </c>
      <c r="M8" s="166"/>
      <c r="N8" s="163" t="s">
        <v>902</v>
      </c>
    </row>
    <row r="9" spans="1:14" s="3" customFormat="1" ht="24" customHeight="1">
      <c r="A9" s="173"/>
      <c r="B9" s="279" t="s">
        <v>90</v>
      </c>
      <c r="C9" s="170" t="s">
        <v>89</v>
      </c>
      <c r="D9" s="166" t="s">
        <v>74</v>
      </c>
      <c r="E9" s="164" t="s">
        <v>17</v>
      </c>
      <c r="F9" s="163" t="s">
        <v>363</v>
      </c>
      <c r="G9" s="163" t="s">
        <v>363</v>
      </c>
      <c r="H9" s="163" t="s">
        <v>363</v>
      </c>
      <c r="I9" s="163" t="s">
        <v>363</v>
      </c>
      <c r="J9" s="163" t="s">
        <v>71</v>
      </c>
      <c r="K9" s="78">
        <v>100000</v>
      </c>
      <c r="L9" s="78">
        <v>100000</v>
      </c>
      <c r="M9" s="166"/>
      <c r="N9" s="163" t="s">
        <v>902</v>
      </c>
    </row>
    <row r="10" spans="1:14" s="3" customFormat="1" ht="25.5" customHeight="1">
      <c r="A10" s="173"/>
      <c r="B10" s="279" t="s">
        <v>91</v>
      </c>
      <c r="C10" s="170" t="s">
        <v>89</v>
      </c>
      <c r="D10" s="166" t="s">
        <v>74</v>
      </c>
      <c r="E10" s="164" t="s">
        <v>17</v>
      </c>
      <c r="F10" s="163" t="s">
        <v>363</v>
      </c>
      <c r="G10" s="163" t="s">
        <v>363</v>
      </c>
      <c r="H10" s="163" t="s">
        <v>363</v>
      </c>
      <c r="I10" s="163" t="s">
        <v>363</v>
      </c>
      <c r="J10" s="163" t="s">
        <v>71</v>
      </c>
      <c r="K10" s="78">
        <v>100000</v>
      </c>
      <c r="L10" s="78">
        <v>100000</v>
      </c>
      <c r="M10" s="166"/>
      <c r="N10" s="163" t="s">
        <v>902</v>
      </c>
    </row>
    <row r="11" spans="1:14" s="3" customFormat="1" ht="24.75" customHeight="1">
      <c r="A11" s="173"/>
      <c r="B11" s="279" t="s">
        <v>1607</v>
      </c>
      <c r="C11" s="170" t="s">
        <v>89</v>
      </c>
      <c r="D11" s="166" t="s">
        <v>74</v>
      </c>
      <c r="E11" s="164" t="s">
        <v>17</v>
      </c>
      <c r="F11" s="163" t="s">
        <v>363</v>
      </c>
      <c r="G11" s="163" t="s">
        <v>363</v>
      </c>
      <c r="H11" s="163" t="s">
        <v>363</v>
      </c>
      <c r="I11" s="163" t="s">
        <v>363</v>
      </c>
      <c r="J11" s="163" t="s">
        <v>71</v>
      </c>
      <c r="K11" s="78">
        <v>100000</v>
      </c>
      <c r="L11" s="78">
        <v>100000</v>
      </c>
      <c r="M11" s="166"/>
      <c r="N11" s="163" t="s">
        <v>902</v>
      </c>
    </row>
    <row r="12" spans="1:14" s="3" customFormat="1" ht="67.5" customHeight="1">
      <c r="A12" s="173"/>
      <c r="B12" s="174" t="s">
        <v>1614</v>
      </c>
      <c r="C12" s="170" t="s">
        <v>89</v>
      </c>
      <c r="D12" s="163" t="s">
        <v>74</v>
      </c>
      <c r="E12" s="164" t="s">
        <v>17</v>
      </c>
      <c r="F12" s="163" t="s">
        <v>363</v>
      </c>
      <c r="G12" s="163" t="s">
        <v>363</v>
      </c>
      <c r="H12" s="163" t="s">
        <v>363</v>
      </c>
      <c r="I12" s="163" t="s">
        <v>363</v>
      </c>
      <c r="J12" s="163" t="s">
        <v>71</v>
      </c>
      <c r="K12" s="176">
        <v>300000</v>
      </c>
      <c r="L12" s="176">
        <v>300000</v>
      </c>
      <c r="M12" s="166"/>
      <c r="N12" s="163" t="s">
        <v>902</v>
      </c>
    </row>
    <row r="13" spans="1:14" s="3" customFormat="1" ht="24.75" customHeight="1">
      <c r="A13" s="173"/>
      <c r="B13" s="279" t="s">
        <v>92</v>
      </c>
      <c r="C13" s="170" t="s">
        <v>89</v>
      </c>
      <c r="D13" s="166" t="s">
        <v>74</v>
      </c>
      <c r="E13" s="164" t="s">
        <v>17</v>
      </c>
      <c r="F13" s="163" t="s">
        <v>363</v>
      </c>
      <c r="G13" s="163" t="s">
        <v>363</v>
      </c>
      <c r="H13" s="163" t="s">
        <v>363</v>
      </c>
      <c r="I13" s="163" t="s">
        <v>363</v>
      </c>
      <c r="J13" s="163" t="s">
        <v>71</v>
      </c>
      <c r="K13" s="175">
        <v>250000</v>
      </c>
      <c r="L13" s="175">
        <v>250000</v>
      </c>
      <c r="M13" s="166"/>
      <c r="N13" s="166" t="s">
        <v>902</v>
      </c>
    </row>
    <row r="14" spans="1:14" s="3" customFormat="1" ht="27" customHeight="1">
      <c r="A14" s="173"/>
      <c r="B14" s="279" t="s">
        <v>93</v>
      </c>
      <c r="C14" s="170" t="s">
        <v>89</v>
      </c>
      <c r="D14" s="166" t="s">
        <v>74</v>
      </c>
      <c r="E14" s="164" t="s">
        <v>17</v>
      </c>
      <c r="F14" s="163" t="s">
        <v>363</v>
      </c>
      <c r="G14" s="163" t="s">
        <v>363</v>
      </c>
      <c r="H14" s="163" t="s">
        <v>363</v>
      </c>
      <c r="I14" s="163" t="s">
        <v>363</v>
      </c>
      <c r="J14" s="163" t="s">
        <v>71</v>
      </c>
      <c r="K14" s="175">
        <v>100000</v>
      </c>
      <c r="L14" s="175">
        <v>100000</v>
      </c>
      <c r="M14" s="166"/>
      <c r="N14" s="166" t="s">
        <v>902</v>
      </c>
    </row>
    <row r="15" spans="1:14" s="3" customFormat="1" ht="25.5" customHeight="1">
      <c r="A15" s="173"/>
      <c r="B15" s="279" t="s">
        <v>94</v>
      </c>
      <c r="C15" s="170" t="s">
        <v>89</v>
      </c>
      <c r="D15" s="166" t="s">
        <v>74</v>
      </c>
      <c r="E15" s="164" t="s">
        <v>17</v>
      </c>
      <c r="F15" s="163" t="s">
        <v>363</v>
      </c>
      <c r="G15" s="163" t="s">
        <v>363</v>
      </c>
      <c r="H15" s="163" t="s">
        <v>363</v>
      </c>
      <c r="I15" s="163" t="s">
        <v>363</v>
      </c>
      <c r="J15" s="163" t="s">
        <v>71</v>
      </c>
      <c r="K15" s="175">
        <v>100000</v>
      </c>
      <c r="L15" s="175">
        <v>100000</v>
      </c>
      <c r="M15" s="166"/>
      <c r="N15" s="166" t="s">
        <v>902</v>
      </c>
    </row>
    <row r="16" spans="1:14" s="3" customFormat="1" ht="66.75" customHeight="1">
      <c r="A16" s="173"/>
      <c r="B16" s="279" t="s">
        <v>1679</v>
      </c>
      <c r="C16" s="170" t="s">
        <v>89</v>
      </c>
      <c r="D16" s="163" t="s">
        <v>74</v>
      </c>
      <c r="E16" s="164" t="s">
        <v>17</v>
      </c>
      <c r="F16" s="163" t="s">
        <v>363</v>
      </c>
      <c r="G16" s="163" t="s">
        <v>363</v>
      </c>
      <c r="H16" s="163" t="s">
        <v>363</v>
      </c>
      <c r="I16" s="163" t="s">
        <v>363</v>
      </c>
      <c r="J16" s="163" t="s">
        <v>71</v>
      </c>
      <c r="K16" s="175">
        <v>500000</v>
      </c>
      <c r="L16" s="175">
        <v>500000</v>
      </c>
      <c r="M16" s="166"/>
      <c r="N16" s="163" t="s">
        <v>902</v>
      </c>
    </row>
    <row r="17" spans="1:14" s="3" customFormat="1" ht="40.5" customHeight="1">
      <c r="A17" s="173"/>
      <c r="B17" s="279" t="s">
        <v>95</v>
      </c>
      <c r="C17" s="170" t="s">
        <v>89</v>
      </c>
      <c r="D17" s="163" t="s">
        <v>74</v>
      </c>
      <c r="E17" s="164" t="s">
        <v>17</v>
      </c>
      <c r="F17" s="163" t="s">
        <v>363</v>
      </c>
      <c r="G17" s="163" t="s">
        <v>363</v>
      </c>
      <c r="H17" s="163" t="s">
        <v>363</v>
      </c>
      <c r="I17" s="163" t="s">
        <v>363</v>
      </c>
      <c r="J17" s="163" t="s">
        <v>71</v>
      </c>
      <c r="K17" s="175">
        <v>300000</v>
      </c>
      <c r="L17" s="175">
        <v>300000</v>
      </c>
      <c r="M17" s="166"/>
      <c r="N17" s="163" t="s">
        <v>902</v>
      </c>
    </row>
    <row r="18" spans="1:14" s="3" customFormat="1" ht="23.25" customHeight="1">
      <c r="A18" s="173"/>
      <c r="B18" s="279" t="s">
        <v>96</v>
      </c>
      <c r="C18" s="320" t="s">
        <v>89</v>
      </c>
      <c r="D18" s="163" t="s">
        <v>74</v>
      </c>
      <c r="E18" s="164" t="s">
        <v>17</v>
      </c>
      <c r="F18" s="163" t="s">
        <v>363</v>
      </c>
      <c r="G18" s="163" t="s">
        <v>363</v>
      </c>
      <c r="H18" s="163" t="s">
        <v>363</v>
      </c>
      <c r="I18" s="163" t="s">
        <v>363</v>
      </c>
      <c r="J18" s="163" t="s">
        <v>71</v>
      </c>
      <c r="K18" s="175">
        <v>200000</v>
      </c>
      <c r="L18" s="175">
        <v>200000</v>
      </c>
      <c r="M18" s="166"/>
      <c r="N18" s="163" t="s">
        <v>902</v>
      </c>
    </row>
    <row r="19" spans="1:14" s="3" customFormat="1" ht="35.25" customHeight="1">
      <c r="A19" s="173"/>
      <c r="B19" s="279" t="s">
        <v>97</v>
      </c>
      <c r="C19" s="320" t="s">
        <v>89</v>
      </c>
      <c r="D19" s="163" t="s">
        <v>74</v>
      </c>
      <c r="E19" s="164" t="s">
        <v>17</v>
      </c>
      <c r="F19" s="163" t="s">
        <v>363</v>
      </c>
      <c r="G19" s="163" t="s">
        <v>363</v>
      </c>
      <c r="H19" s="163" t="s">
        <v>363</v>
      </c>
      <c r="I19" s="163" t="s">
        <v>363</v>
      </c>
      <c r="J19" s="163" t="s">
        <v>71</v>
      </c>
      <c r="K19" s="175">
        <v>130000</v>
      </c>
      <c r="L19" s="175">
        <v>130000</v>
      </c>
      <c r="M19" s="166"/>
      <c r="N19" s="163" t="s">
        <v>902</v>
      </c>
    </row>
    <row r="20" spans="1:14" s="3" customFormat="1" ht="36" customHeight="1">
      <c r="A20" s="173"/>
      <c r="B20" s="279" t="s">
        <v>98</v>
      </c>
      <c r="C20" s="320" t="s">
        <v>89</v>
      </c>
      <c r="D20" s="163" t="s">
        <v>74</v>
      </c>
      <c r="E20" s="164" t="s">
        <v>17</v>
      </c>
      <c r="F20" s="163" t="s">
        <v>363</v>
      </c>
      <c r="G20" s="163" t="s">
        <v>363</v>
      </c>
      <c r="H20" s="163" t="s">
        <v>363</v>
      </c>
      <c r="I20" s="163" t="s">
        <v>363</v>
      </c>
      <c r="J20" s="163" t="s">
        <v>71</v>
      </c>
      <c r="K20" s="175">
        <v>100000</v>
      </c>
      <c r="L20" s="175">
        <v>100000</v>
      </c>
      <c r="M20" s="166"/>
      <c r="N20" s="166" t="s">
        <v>902</v>
      </c>
    </row>
    <row r="21" spans="1:14" s="3" customFormat="1" ht="32.25" customHeight="1">
      <c r="A21" s="173"/>
      <c r="B21" s="279" t="s">
        <v>1615</v>
      </c>
      <c r="C21" s="320" t="s">
        <v>89</v>
      </c>
      <c r="D21" s="163" t="s">
        <v>74</v>
      </c>
      <c r="E21" s="164" t="s">
        <v>17</v>
      </c>
      <c r="F21" s="163" t="s">
        <v>363</v>
      </c>
      <c r="G21" s="163" t="s">
        <v>363</v>
      </c>
      <c r="H21" s="163" t="s">
        <v>363</v>
      </c>
      <c r="I21" s="163" t="s">
        <v>363</v>
      </c>
      <c r="J21" s="163" t="s">
        <v>71</v>
      </c>
      <c r="K21" s="175">
        <v>9000</v>
      </c>
      <c r="L21" s="175">
        <v>9000</v>
      </c>
      <c r="M21" s="166"/>
      <c r="N21" s="163" t="s">
        <v>902</v>
      </c>
    </row>
    <row r="22" spans="1:14" s="3" customFormat="1" ht="23.25" customHeight="1">
      <c r="A22" s="173"/>
      <c r="B22" s="279" t="s">
        <v>1627</v>
      </c>
      <c r="C22" s="320" t="s">
        <v>89</v>
      </c>
      <c r="D22" s="163" t="s">
        <v>74</v>
      </c>
      <c r="E22" s="164" t="s">
        <v>17</v>
      </c>
      <c r="F22" s="163" t="s">
        <v>363</v>
      </c>
      <c r="G22" s="163" t="s">
        <v>363</v>
      </c>
      <c r="H22" s="163" t="s">
        <v>363</v>
      </c>
      <c r="I22" s="163" t="s">
        <v>363</v>
      </c>
      <c r="J22" s="163" t="s">
        <v>71</v>
      </c>
      <c r="K22" s="175">
        <v>100000</v>
      </c>
      <c r="L22" s="175">
        <v>100000</v>
      </c>
      <c r="M22" s="166"/>
      <c r="N22" s="163" t="s">
        <v>902</v>
      </c>
    </row>
    <row r="23" spans="1:14" s="3" customFormat="1" ht="25.5" customHeight="1">
      <c r="A23" s="173"/>
      <c r="B23" s="279" t="s">
        <v>1629</v>
      </c>
      <c r="C23" s="270" t="s">
        <v>89</v>
      </c>
      <c r="D23" s="163" t="s">
        <v>74</v>
      </c>
      <c r="E23" s="164" t="s">
        <v>17</v>
      </c>
      <c r="F23" s="163" t="s">
        <v>363</v>
      </c>
      <c r="G23" s="163" t="s">
        <v>363</v>
      </c>
      <c r="H23" s="163" t="s">
        <v>363</v>
      </c>
      <c r="I23" s="163" t="s">
        <v>363</v>
      </c>
      <c r="J23" s="163" t="s">
        <v>71</v>
      </c>
      <c r="K23" s="175">
        <v>10000</v>
      </c>
      <c r="L23" s="175">
        <v>10000</v>
      </c>
      <c r="M23" s="166"/>
      <c r="N23" s="163" t="s">
        <v>902</v>
      </c>
    </row>
    <row r="24" spans="1:14" s="3" customFormat="1" ht="31.5" customHeight="1">
      <c r="A24" s="173"/>
      <c r="B24" s="279" t="s">
        <v>99</v>
      </c>
      <c r="C24" s="170" t="s">
        <v>89</v>
      </c>
      <c r="D24" s="166" t="s">
        <v>74</v>
      </c>
      <c r="E24" s="164" t="s">
        <v>17</v>
      </c>
      <c r="F24" s="163" t="s">
        <v>363</v>
      </c>
      <c r="G24" s="163" t="s">
        <v>363</v>
      </c>
      <c r="H24" s="163" t="s">
        <v>363</v>
      </c>
      <c r="I24" s="163" t="s">
        <v>363</v>
      </c>
      <c r="J24" s="163" t="s">
        <v>71</v>
      </c>
      <c r="K24" s="175">
        <v>100000</v>
      </c>
      <c r="L24" s="175">
        <v>100000</v>
      </c>
      <c r="M24" s="166"/>
      <c r="N24" s="163" t="s">
        <v>902</v>
      </c>
    </row>
    <row r="25" spans="1:14" s="3" customFormat="1" ht="21.75" customHeight="1">
      <c r="A25" s="173"/>
      <c r="B25" s="279" t="s">
        <v>100</v>
      </c>
      <c r="C25" s="170" t="s">
        <v>89</v>
      </c>
      <c r="D25" s="166" t="s">
        <v>74</v>
      </c>
      <c r="E25" s="164" t="s">
        <v>17</v>
      </c>
      <c r="F25" s="163" t="s">
        <v>363</v>
      </c>
      <c r="G25" s="163" t="s">
        <v>363</v>
      </c>
      <c r="H25" s="163" t="s">
        <v>363</v>
      </c>
      <c r="I25" s="163" t="s">
        <v>363</v>
      </c>
      <c r="J25" s="163" t="s">
        <v>71</v>
      </c>
      <c r="K25" s="175">
        <v>100000</v>
      </c>
      <c r="L25" s="175">
        <v>100000</v>
      </c>
      <c r="M25" s="166"/>
      <c r="N25" s="163" t="s">
        <v>902</v>
      </c>
    </row>
    <row r="26" spans="1:14" s="3" customFormat="1" ht="27.75" customHeight="1">
      <c r="A26" s="173"/>
      <c r="B26" s="279" t="s">
        <v>1606</v>
      </c>
      <c r="C26" s="170" t="s">
        <v>89</v>
      </c>
      <c r="D26" s="166" t="s">
        <v>74</v>
      </c>
      <c r="E26" s="164" t="s">
        <v>17</v>
      </c>
      <c r="F26" s="163" t="s">
        <v>363</v>
      </c>
      <c r="G26" s="163" t="s">
        <v>363</v>
      </c>
      <c r="H26" s="163" t="s">
        <v>363</v>
      </c>
      <c r="I26" s="163" t="s">
        <v>363</v>
      </c>
      <c r="J26" s="163" t="s">
        <v>71</v>
      </c>
      <c r="K26" s="172">
        <v>150000</v>
      </c>
      <c r="L26" s="172">
        <v>150000</v>
      </c>
      <c r="M26" s="166"/>
      <c r="N26" s="166" t="s">
        <v>902</v>
      </c>
    </row>
    <row r="27" spans="1:14" s="3" customFormat="1" ht="27" customHeight="1">
      <c r="A27" s="173"/>
      <c r="B27" s="279" t="s">
        <v>101</v>
      </c>
      <c r="C27" s="170" t="s">
        <v>89</v>
      </c>
      <c r="D27" s="166" t="s">
        <v>74</v>
      </c>
      <c r="E27" s="164" t="s">
        <v>17</v>
      </c>
      <c r="F27" s="163" t="s">
        <v>363</v>
      </c>
      <c r="G27" s="163" t="s">
        <v>363</v>
      </c>
      <c r="H27" s="163" t="s">
        <v>363</v>
      </c>
      <c r="I27" s="163" t="s">
        <v>363</v>
      </c>
      <c r="J27" s="163" t="s">
        <v>71</v>
      </c>
      <c r="K27" s="172">
        <v>70000</v>
      </c>
      <c r="L27" s="172">
        <v>70000</v>
      </c>
      <c r="M27" s="166"/>
      <c r="N27" s="166" t="s">
        <v>902</v>
      </c>
    </row>
    <row r="28" spans="1:14" s="3" customFormat="1" ht="36" customHeight="1">
      <c r="A28" s="173"/>
      <c r="B28" s="279" t="s">
        <v>102</v>
      </c>
      <c r="C28" s="170" t="s">
        <v>89</v>
      </c>
      <c r="D28" s="166" t="s">
        <v>74</v>
      </c>
      <c r="E28" s="164" t="s">
        <v>17</v>
      </c>
      <c r="F28" s="163" t="s">
        <v>363</v>
      </c>
      <c r="G28" s="163" t="s">
        <v>363</v>
      </c>
      <c r="H28" s="163" t="s">
        <v>363</v>
      </c>
      <c r="I28" s="163" t="s">
        <v>363</v>
      </c>
      <c r="J28" s="163" t="s">
        <v>71</v>
      </c>
      <c r="K28" s="175">
        <v>100000</v>
      </c>
      <c r="L28" s="175">
        <v>100000</v>
      </c>
      <c r="M28" s="166"/>
      <c r="N28" s="166" t="s">
        <v>902</v>
      </c>
    </row>
    <row r="29" spans="1:14" s="3" customFormat="1" ht="25.5" customHeight="1">
      <c r="A29" s="173"/>
      <c r="B29" s="279" t="s">
        <v>103</v>
      </c>
      <c r="C29" s="170" t="s">
        <v>89</v>
      </c>
      <c r="D29" s="166" t="s">
        <v>74</v>
      </c>
      <c r="E29" s="164" t="s">
        <v>17</v>
      </c>
      <c r="F29" s="163" t="s">
        <v>363</v>
      </c>
      <c r="G29" s="163" t="s">
        <v>363</v>
      </c>
      <c r="H29" s="163" t="s">
        <v>363</v>
      </c>
      <c r="I29" s="163" t="s">
        <v>363</v>
      </c>
      <c r="J29" s="163" t="s">
        <v>71</v>
      </c>
      <c r="K29" s="175">
        <v>100000</v>
      </c>
      <c r="L29" s="175">
        <v>100000</v>
      </c>
      <c r="M29" s="166"/>
      <c r="N29" s="166" t="s">
        <v>902</v>
      </c>
    </row>
    <row r="30" spans="1:14" s="3" customFormat="1" ht="38.25" customHeight="1">
      <c r="A30" s="173"/>
      <c r="B30" s="279" t="s">
        <v>104</v>
      </c>
      <c r="C30" s="170" t="s">
        <v>89</v>
      </c>
      <c r="D30" s="163" t="s">
        <v>74</v>
      </c>
      <c r="E30" s="164" t="s">
        <v>17</v>
      </c>
      <c r="F30" s="163" t="s">
        <v>363</v>
      </c>
      <c r="G30" s="163" t="s">
        <v>363</v>
      </c>
      <c r="H30" s="163" t="s">
        <v>363</v>
      </c>
      <c r="I30" s="163" t="s">
        <v>363</v>
      </c>
      <c r="J30" s="163" t="s">
        <v>71</v>
      </c>
      <c r="K30" s="175">
        <v>200000</v>
      </c>
      <c r="L30" s="175">
        <v>200000</v>
      </c>
      <c r="M30" s="166"/>
      <c r="N30" s="163" t="s">
        <v>902</v>
      </c>
    </row>
    <row r="31" spans="1:14" s="3" customFormat="1" ht="27.75" customHeight="1">
      <c r="A31" s="173"/>
      <c r="B31" s="279" t="s">
        <v>83</v>
      </c>
      <c r="C31" s="170" t="s">
        <v>89</v>
      </c>
      <c r="D31" s="163" t="s">
        <v>74</v>
      </c>
      <c r="E31" s="164" t="s">
        <v>17</v>
      </c>
      <c r="F31" s="163" t="s">
        <v>363</v>
      </c>
      <c r="G31" s="163" t="s">
        <v>363</v>
      </c>
      <c r="H31" s="163" t="s">
        <v>363</v>
      </c>
      <c r="I31" s="163" t="s">
        <v>363</v>
      </c>
      <c r="J31" s="163" t="s">
        <v>71</v>
      </c>
      <c r="K31" s="175">
        <v>233634.08</v>
      </c>
      <c r="L31" s="175">
        <v>233634.08</v>
      </c>
      <c r="M31" s="166"/>
      <c r="N31" s="166" t="s">
        <v>902</v>
      </c>
    </row>
    <row r="32" spans="1:14" s="3" customFormat="1" ht="19.5" customHeight="1">
      <c r="A32" s="158" t="s">
        <v>105</v>
      </c>
      <c r="B32" s="65" t="s">
        <v>106</v>
      </c>
      <c r="C32" s="170" t="s">
        <v>89</v>
      </c>
      <c r="D32" s="163" t="s">
        <v>74</v>
      </c>
      <c r="E32" s="164" t="s">
        <v>81</v>
      </c>
      <c r="F32" s="163" t="s">
        <v>363</v>
      </c>
      <c r="G32" s="163" t="s">
        <v>363</v>
      </c>
      <c r="H32" s="163" t="s">
        <v>363</v>
      </c>
      <c r="I32" s="163" t="s">
        <v>363</v>
      </c>
      <c r="J32" s="163" t="s">
        <v>71</v>
      </c>
      <c r="K32" s="176">
        <v>360000</v>
      </c>
      <c r="L32" s="176">
        <v>360000</v>
      </c>
      <c r="M32" s="166"/>
      <c r="N32" s="166" t="s">
        <v>902</v>
      </c>
    </row>
    <row r="33" spans="1:14" s="3" customFormat="1" ht="16.5" customHeight="1">
      <c r="A33" s="158" t="s">
        <v>107</v>
      </c>
      <c r="B33" s="65" t="s">
        <v>108</v>
      </c>
      <c r="C33" s="170" t="s">
        <v>89</v>
      </c>
      <c r="D33" s="166" t="s">
        <v>74</v>
      </c>
      <c r="E33" s="164" t="s">
        <v>17</v>
      </c>
      <c r="F33" s="163" t="s">
        <v>363</v>
      </c>
      <c r="G33" s="163" t="s">
        <v>363</v>
      </c>
      <c r="H33" s="163" t="s">
        <v>363</v>
      </c>
      <c r="I33" s="163" t="s">
        <v>363</v>
      </c>
      <c r="J33" s="163" t="s">
        <v>71</v>
      </c>
      <c r="K33" s="176">
        <v>1439018.08</v>
      </c>
      <c r="L33" s="176">
        <v>1439018.08</v>
      </c>
      <c r="M33" s="166"/>
      <c r="N33" s="166" t="s">
        <v>902</v>
      </c>
    </row>
    <row r="34" spans="1:14" s="3" customFormat="1" ht="22.5" customHeight="1">
      <c r="A34" s="158" t="s">
        <v>109</v>
      </c>
      <c r="B34" s="65" t="s">
        <v>110</v>
      </c>
      <c r="C34" s="170" t="s">
        <v>89</v>
      </c>
      <c r="D34" s="166" t="s">
        <v>74</v>
      </c>
      <c r="E34" s="164" t="s">
        <v>30</v>
      </c>
      <c r="F34" s="163" t="s">
        <v>363</v>
      </c>
      <c r="G34" s="163" t="s">
        <v>363</v>
      </c>
      <c r="H34" s="163" t="s">
        <v>363</v>
      </c>
      <c r="I34" s="163" t="s">
        <v>363</v>
      </c>
      <c r="J34" s="163" t="s">
        <v>71</v>
      </c>
      <c r="K34" s="176">
        <v>363172.69</v>
      </c>
      <c r="L34" s="176">
        <v>363172.69</v>
      </c>
      <c r="M34" s="166"/>
      <c r="N34" s="166" t="s">
        <v>902</v>
      </c>
    </row>
    <row r="35" spans="1:14" s="3" customFormat="1" ht="20.25" customHeight="1">
      <c r="A35" s="326" t="s">
        <v>111</v>
      </c>
      <c r="B35" s="65" t="s">
        <v>112</v>
      </c>
      <c r="C35" s="170"/>
      <c r="D35" s="166"/>
      <c r="E35" s="177"/>
      <c r="F35" s="163"/>
      <c r="G35" s="163"/>
      <c r="H35" s="163"/>
      <c r="I35" s="163"/>
      <c r="J35" s="163"/>
      <c r="K35" s="176"/>
      <c r="L35" s="176"/>
      <c r="M35" s="166"/>
      <c r="N35" s="166" t="s">
        <v>902</v>
      </c>
    </row>
    <row r="36" spans="1:14" s="3" customFormat="1" ht="18" customHeight="1">
      <c r="A36" s="326"/>
      <c r="B36" s="68" t="s">
        <v>113</v>
      </c>
      <c r="C36" s="170" t="s">
        <v>89</v>
      </c>
      <c r="D36" s="163" t="s">
        <v>74</v>
      </c>
      <c r="E36" s="164" t="s">
        <v>27</v>
      </c>
      <c r="F36" s="163" t="s">
        <v>363</v>
      </c>
      <c r="G36" s="163" t="s">
        <v>363</v>
      </c>
      <c r="H36" s="163" t="s">
        <v>363</v>
      </c>
      <c r="I36" s="163" t="s">
        <v>363</v>
      </c>
      <c r="J36" s="163" t="s">
        <v>71</v>
      </c>
      <c r="K36" s="176">
        <v>45000</v>
      </c>
      <c r="L36" s="176">
        <v>45000</v>
      </c>
      <c r="M36" s="166"/>
      <c r="N36" s="163" t="s">
        <v>902</v>
      </c>
    </row>
    <row r="37" spans="1:14" s="3" customFormat="1" ht="19.5" customHeight="1">
      <c r="A37" s="326"/>
      <c r="B37" s="68" t="s">
        <v>114</v>
      </c>
      <c r="C37" s="170" t="s">
        <v>89</v>
      </c>
      <c r="D37" s="163" t="s">
        <v>74</v>
      </c>
      <c r="E37" s="164" t="s">
        <v>27</v>
      </c>
      <c r="F37" s="163" t="s">
        <v>363</v>
      </c>
      <c r="G37" s="163" t="s">
        <v>363</v>
      </c>
      <c r="H37" s="163" t="s">
        <v>363</v>
      </c>
      <c r="I37" s="163" t="s">
        <v>363</v>
      </c>
      <c r="J37" s="163" t="s">
        <v>71</v>
      </c>
      <c r="K37" s="176">
        <v>5000</v>
      </c>
      <c r="L37" s="176">
        <v>5000</v>
      </c>
      <c r="M37" s="166"/>
      <c r="N37" s="163" t="s">
        <v>902</v>
      </c>
    </row>
    <row r="38" spans="1:14" s="3" customFormat="1" ht="33.75" customHeight="1">
      <c r="A38" s="41" t="s">
        <v>115</v>
      </c>
      <c r="B38" s="109" t="s">
        <v>116</v>
      </c>
      <c r="C38" s="170" t="s">
        <v>89</v>
      </c>
      <c r="D38" s="163" t="s">
        <v>74</v>
      </c>
      <c r="E38" s="164" t="s">
        <v>30</v>
      </c>
      <c r="F38" s="164" t="s">
        <v>363</v>
      </c>
      <c r="G38" s="164" t="s">
        <v>363</v>
      </c>
      <c r="H38" s="164" t="s">
        <v>363</v>
      </c>
      <c r="I38" s="164" t="s">
        <v>363</v>
      </c>
      <c r="J38" s="163" t="s">
        <v>71</v>
      </c>
      <c r="K38" s="175">
        <v>335000</v>
      </c>
      <c r="L38" s="175">
        <v>335000</v>
      </c>
      <c r="M38" s="171"/>
      <c r="N38" s="163" t="s">
        <v>902</v>
      </c>
    </row>
    <row r="39" spans="1:14" s="3" customFormat="1" ht="21" customHeight="1">
      <c r="A39" s="327" t="s">
        <v>117</v>
      </c>
      <c r="B39" s="65" t="s">
        <v>118</v>
      </c>
      <c r="C39" s="328" t="s">
        <v>89</v>
      </c>
      <c r="D39" s="166" t="s">
        <v>74</v>
      </c>
      <c r="E39" s="171" t="s">
        <v>17</v>
      </c>
      <c r="F39" s="163" t="s">
        <v>363</v>
      </c>
      <c r="G39" s="163" t="s">
        <v>363</v>
      </c>
      <c r="H39" s="163" t="s">
        <v>363</v>
      </c>
      <c r="I39" s="163" t="s">
        <v>363</v>
      </c>
      <c r="J39" s="163" t="s">
        <v>71</v>
      </c>
      <c r="K39" s="78">
        <v>7895800</v>
      </c>
      <c r="L39" s="78">
        <v>7895800</v>
      </c>
      <c r="M39" s="166"/>
      <c r="N39" s="166" t="s">
        <v>902</v>
      </c>
    </row>
    <row r="40" spans="1:14" s="3" customFormat="1" ht="21.75" customHeight="1">
      <c r="A40" s="327"/>
      <c r="B40" s="304" t="s">
        <v>1603</v>
      </c>
      <c r="C40" s="328"/>
      <c r="D40" s="166" t="s">
        <v>74</v>
      </c>
      <c r="E40" s="171" t="s">
        <v>17</v>
      </c>
      <c r="F40" s="163" t="s">
        <v>363</v>
      </c>
      <c r="G40" s="163" t="s">
        <v>363</v>
      </c>
      <c r="H40" s="163" t="s">
        <v>363</v>
      </c>
      <c r="I40" s="163" t="s">
        <v>363</v>
      </c>
      <c r="J40" s="163"/>
      <c r="K40" s="178"/>
      <c r="L40" s="166"/>
      <c r="M40" s="166"/>
      <c r="N40" s="166" t="s">
        <v>902</v>
      </c>
    </row>
    <row r="41" spans="1:14" s="3" customFormat="1" ht="38.25" customHeight="1">
      <c r="A41" s="327"/>
      <c r="B41" s="304" t="s">
        <v>1686</v>
      </c>
      <c r="C41" s="328"/>
      <c r="D41" s="166" t="s">
        <v>74</v>
      </c>
      <c r="E41" s="171" t="s">
        <v>17</v>
      </c>
      <c r="F41" s="163" t="s">
        <v>363</v>
      </c>
      <c r="G41" s="163" t="s">
        <v>363</v>
      </c>
      <c r="H41" s="163" t="s">
        <v>363</v>
      </c>
      <c r="I41" s="163" t="s">
        <v>363</v>
      </c>
      <c r="J41" s="163"/>
      <c r="K41" s="178"/>
      <c r="L41" s="166"/>
      <c r="M41" s="166"/>
      <c r="N41" s="166" t="s">
        <v>902</v>
      </c>
    </row>
    <row r="42" spans="1:14" s="3" customFormat="1" ht="42" customHeight="1">
      <c r="A42" s="327"/>
      <c r="B42" s="304" t="s">
        <v>1604</v>
      </c>
      <c r="C42" s="328"/>
      <c r="D42" s="163" t="s">
        <v>74</v>
      </c>
      <c r="E42" s="164" t="s">
        <v>17</v>
      </c>
      <c r="F42" s="163" t="s">
        <v>363</v>
      </c>
      <c r="G42" s="163" t="s">
        <v>363</v>
      </c>
      <c r="H42" s="163" t="s">
        <v>363</v>
      </c>
      <c r="I42" s="163" t="s">
        <v>363</v>
      </c>
      <c r="J42" s="163"/>
      <c r="K42" s="178"/>
      <c r="L42" s="166"/>
      <c r="M42" s="166"/>
      <c r="N42" s="163" t="s">
        <v>902</v>
      </c>
    </row>
    <row r="43" spans="1:14" s="3" customFormat="1" ht="25.5" customHeight="1">
      <c r="A43" s="327"/>
      <c r="B43" s="68" t="s">
        <v>1601</v>
      </c>
      <c r="C43" s="328"/>
      <c r="D43" s="163" t="s">
        <v>74</v>
      </c>
      <c r="E43" s="164" t="s">
        <v>17</v>
      </c>
      <c r="F43" s="163" t="s">
        <v>363</v>
      </c>
      <c r="G43" s="163" t="s">
        <v>363</v>
      </c>
      <c r="H43" s="163" t="s">
        <v>363</v>
      </c>
      <c r="I43" s="163" t="s">
        <v>363</v>
      </c>
      <c r="J43" s="163"/>
      <c r="K43" s="178"/>
      <c r="L43" s="166"/>
      <c r="M43" s="166"/>
      <c r="N43" s="163"/>
    </row>
    <row r="44" spans="1:14" s="3" customFormat="1" ht="33" customHeight="1">
      <c r="A44" s="327"/>
      <c r="B44" s="68" t="s">
        <v>1602</v>
      </c>
      <c r="C44" s="328"/>
      <c r="D44" s="163" t="s">
        <v>74</v>
      </c>
      <c r="E44" s="164" t="s">
        <v>17</v>
      </c>
      <c r="F44" s="163" t="s">
        <v>363</v>
      </c>
      <c r="G44" s="163" t="s">
        <v>363</v>
      </c>
      <c r="H44" s="163" t="s">
        <v>363</v>
      </c>
      <c r="I44" s="163" t="s">
        <v>363</v>
      </c>
      <c r="J44" s="163"/>
      <c r="K44" s="178"/>
      <c r="L44" s="166"/>
      <c r="M44" s="166"/>
      <c r="N44" s="163"/>
    </row>
    <row r="45" spans="1:14" s="3" customFormat="1" ht="48" customHeight="1">
      <c r="A45" s="327"/>
      <c r="B45" s="68" t="s">
        <v>1605</v>
      </c>
      <c r="C45" s="328"/>
      <c r="D45" s="163" t="s">
        <v>74</v>
      </c>
      <c r="E45" s="164" t="s">
        <v>17</v>
      </c>
      <c r="F45" s="163" t="s">
        <v>363</v>
      </c>
      <c r="G45" s="163" t="s">
        <v>363</v>
      </c>
      <c r="H45" s="163" t="s">
        <v>363</v>
      </c>
      <c r="I45" s="163" t="s">
        <v>363</v>
      </c>
      <c r="J45" s="163"/>
      <c r="K45" s="178"/>
      <c r="L45" s="166"/>
      <c r="M45" s="166"/>
      <c r="N45" s="163" t="s">
        <v>902</v>
      </c>
    </row>
    <row r="46" spans="1:14" s="3" customFormat="1" ht="69" customHeight="1">
      <c r="A46" s="327"/>
      <c r="B46" s="68" t="s">
        <v>119</v>
      </c>
      <c r="C46" s="328"/>
      <c r="D46" s="163" t="s">
        <v>74</v>
      </c>
      <c r="E46" s="164" t="s">
        <v>17</v>
      </c>
      <c r="F46" s="163" t="s">
        <v>363</v>
      </c>
      <c r="G46" s="163" t="s">
        <v>363</v>
      </c>
      <c r="H46" s="163" t="s">
        <v>363</v>
      </c>
      <c r="I46" s="163" t="s">
        <v>363</v>
      </c>
      <c r="J46" s="163"/>
      <c r="K46" s="178"/>
      <c r="L46" s="166"/>
      <c r="M46" s="166"/>
      <c r="N46" s="163" t="s">
        <v>902</v>
      </c>
    </row>
    <row r="47" spans="1:14" s="3" customFormat="1" ht="30">
      <c r="A47" s="158" t="s">
        <v>120</v>
      </c>
      <c r="B47" s="65" t="s">
        <v>121</v>
      </c>
      <c r="C47" s="170" t="s">
        <v>89</v>
      </c>
      <c r="D47" s="163" t="s">
        <v>74</v>
      </c>
      <c r="E47" s="179" t="s">
        <v>17</v>
      </c>
      <c r="F47" s="163" t="s">
        <v>363</v>
      </c>
      <c r="G47" s="163" t="s">
        <v>363</v>
      </c>
      <c r="H47" s="163" t="s">
        <v>363</v>
      </c>
      <c r="I47" s="163" t="s">
        <v>363</v>
      </c>
      <c r="J47" s="163" t="s">
        <v>71</v>
      </c>
      <c r="K47" s="176">
        <v>1000000</v>
      </c>
      <c r="L47" s="176">
        <v>1000000</v>
      </c>
      <c r="M47" s="166"/>
      <c r="N47" s="163" t="s">
        <v>902</v>
      </c>
    </row>
    <row r="48" spans="1:14" s="3" customFormat="1" ht="30">
      <c r="A48" s="158" t="s">
        <v>122</v>
      </c>
      <c r="B48" s="65" t="s">
        <v>123</v>
      </c>
      <c r="C48" s="170" t="s">
        <v>89</v>
      </c>
      <c r="D48" s="163" t="s">
        <v>74</v>
      </c>
      <c r="E48" s="164" t="s">
        <v>30</v>
      </c>
      <c r="F48" s="163" t="s">
        <v>363</v>
      </c>
      <c r="G48" s="163" t="s">
        <v>363</v>
      </c>
      <c r="H48" s="163" t="s">
        <v>363</v>
      </c>
      <c r="I48" s="163" t="s">
        <v>363</v>
      </c>
      <c r="J48" s="163" t="s">
        <v>71</v>
      </c>
      <c r="K48" s="176">
        <v>250000</v>
      </c>
      <c r="L48" s="176">
        <v>250000</v>
      </c>
      <c r="M48" s="166"/>
      <c r="N48" s="163" t="s">
        <v>902</v>
      </c>
    </row>
    <row r="49" spans="1:14" s="3" customFormat="1" ht="19.5" customHeight="1">
      <c r="A49" s="37"/>
      <c r="B49" s="65" t="s">
        <v>124</v>
      </c>
      <c r="C49" s="170"/>
      <c r="D49" s="166"/>
      <c r="E49" s="171"/>
      <c r="F49" s="163"/>
      <c r="G49" s="163"/>
      <c r="H49" s="163"/>
      <c r="I49" s="163"/>
      <c r="J49" s="163"/>
      <c r="K49" s="180"/>
      <c r="L49" s="163"/>
      <c r="M49" s="166"/>
      <c r="N49" s="163" t="s">
        <v>902</v>
      </c>
    </row>
    <row r="50" spans="1:14" s="3" customFormat="1" ht="21.75" customHeight="1">
      <c r="A50" s="158" t="s">
        <v>125</v>
      </c>
      <c r="B50" s="69" t="s">
        <v>126</v>
      </c>
      <c r="C50" s="170" t="s">
        <v>89</v>
      </c>
      <c r="D50" s="166" t="s">
        <v>74</v>
      </c>
      <c r="E50" s="171" t="s">
        <v>19</v>
      </c>
      <c r="F50" s="163" t="s">
        <v>363</v>
      </c>
      <c r="G50" s="163" t="s">
        <v>363</v>
      </c>
      <c r="H50" s="163" t="s">
        <v>363</v>
      </c>
      <c r="I50" s="163" t="s">
        <v>363</v>
      </c>
      <c r="J50" s="163" t="s">
        <v>71</v>
      </c>
      <c r="K50" s="78">
        <v>65000</v>
      </c>
      <c r="L50" s="78">
        <v>65000</v>
      </c>
      <c r="M50" s="166"/>
      <c r="N50" s="163" t="s">
        <v>902</v>
      </c>
    </row>
    <row r="51" spans="1:14" s="3" customFormat="1" ht="21" customHeight="1">
      <c r="A51" s="158" t="s">
        <v>127</v>
      </c>
      <c r="B51" s="69" t="s">
        <v>128</v>
      </c>
      <c r="C51" s="170" t="s">
        <v>89</v>
      </c>
      <c r="D51" s="166" t="s">
        <v>74</v>
      </c>
      <c r="E51" s="171" t="s">
        <v>30</v>
      </c>
      <c r="F51" s="163" t="s">
        <v>363</v>
      </c>
      <c r="G51" s="163" t="s">
        <v>363</v>
      </c>
      <c r="H51" s="163" t="s">
        <v>363</v>
      </c>
      <c r="I51" s="163" t="s">
        <v>363</v>
      </c>
      <c r="J51" s="166" t="s">
        <v>71</v>
      </c>
      <c r="K51" s="78">
        <v>35000</v>
      </c>
      <c r="L51" s="78">
        <v>35000</v>
      </c>
      <c r="M51" s="166"/>
      <c r="N51" s="163" t="s">
        <v>902</v>
      </c>
    </row>
    <row r="52" spans="1:14" s="3" customFormat="1" ht="23.25" customHeight="1">
      <c r="A52" s="158" t="s">
        <v>129</v>
      </c>
      <c r="B52" s="181" t="s">
        <v>130</v>
      </c>
      <c r="C52" s="170" t="s">
        <v>89</v>
      </c>
      <c r="D52" s="166" t="s">
        <v>74</v>
      </c>
      <c r="E52" s="171" t="s">
        <v>26</v>
      </c>
      <c r="F52" s="163" t="s">
        <v>363</v>
      </c>
      <c r="G52" s="163" t="s">
        <v>363</v>
      </c>
      <c r="H52" s="163" t="s">
        <v>363</v>
      </c>
      <c r="I52" s="163" t="s">
        <v>363</v>
      </c>
      <c r="J52" s="166" t="s">
        <v>71</v>
      </c>
      <c r="K52" s="78">
        <v>150000</v>
      </c>
      <c r="L52" s="166"/>
      <c r="M52" s="166"/>
      <c r="N52" s="163" t="s">
        <v>902</v>
      </c>
    </row>
    <row r="53" spans="1:14" s="3" customFormat="1" ht="45">
      <c r="A53" s="158" t="s">
        <v>131</v>
      </c>
      <c r="B53" s="181" t="s">
        <v>1481</v>
      </c>
      <c r="C53" s="170" t="s">
        <v>89</v>
      </c>
      <c r="D53" s="163" t="s">
        <v>74</v>
      </c>
      <c r="E53" s="164" t="s">
        <v>26</v>
      </c>
      <c r="F53" s="163" t="s">
        <v>363</v>
      </c>
      <c r="G53" s="163" t="s">
        <v>363</v>
      </c>
      <c r="H53" s="163" t="s">
        <v>363</v>
      </c>
      <c r="I53" s="163" t="s">
        <v>363</v>
      </c>
      <c r="J53" s="163" t="s">
        <v>71</v>
      </c>
      <c r="K53" s="176">
        <v>500000</v>
      </c>
      <c r="L53" s="176">
        <v>500000</v>
      </c>
      <c r="M53" s="166"/>
      <c r="N53" s="163" t="s">
        <v>902</v>
      </c>
    </row>
    <row r="54" spans="1:14" s="3" customFormat="1" ht="21.75" customHeight="1">
      <c r="A54" s="158" t="s">
        <v>132</v>
      </c>
      <c r="B54" s="181" t="s">
        <v>133</v>
      </c>
      <c r="C54" s="170" t="s">
        <v>89</v>
      </c>
      <c r="D54" s="163" t="s">
        <v>74</v>
      </c>
      <c r="E54" s="164" t="s">
        <v>17</v>
      </c>
      <c r="F54" s="163" t="s">
        <v>363</v>
      </c>
      <c r="G54" s="163" t="s">
        <v>363</v>
      </c>
      <c r="H54" s="163" t="s">
        <v>363</v>
      </c>
      <c r="I54" s="163" t="s">
        <v>363</v>
      </c>
      <c r="J54" s="166" t="s">
        <v>71</v>
      </c>
      <c r="K54" s="176">
        <v>50000</v>
      </c>
      <c r="L54" s="176">
        <v>50000</v>
      </c>
      <c r="M54" s="166"/>
      <c r="N54" s="163" t="s">
        <v>902</v>
      </c>
    </row>
    <row r="55" spans="1:14" s="3" customFormat="1" ht="23.25" customHeight="1">
      <c r="A55" s="46"/>
      <c r="B55" s="181" t="s">
        <v>134</v>
      </c>
      <c r="C55" s="182"/>
      <c r="D55" s="166"/>
      <c r="E55" s="171"/>
      <c r="F55" s="163" t="s">
        <v>363</v>
      </c>
      <c r="G55" s="163" t="s">
        <v>363</v>
      </c>
      <c r="H55" s="163" t="s">
        <v>363</v>
      </c>
      <c r="I55" s="163" t="s">
        <v>363</v>
      </c>
      <c r="J55" s="166" t="s">
        <v>71</v>
      </c>
      <c r="K55" s="178">
        <f t="shared" ref="K55:K61" si="0">SUM(L55:M55)</f>
        <v>0</v>
      </c>
      <c r="L55" s="166"/>
      <c r="M55" s="166"/>
      <c r="N55" s="163" t="s">
        <v>902</v>
      </c>
    </row>
    <row r="56" spans="1:14" s="3" customFormat="1" ht="21" customHeight="1">
      <c r="A56" s="37" t="s">
        <v>135</v>
      </c>
      <c r="B56" s="69" t="s">
        <v>136</v>
      </c>
      <c r="C56" s="182"/>
      <c r="D56" s="166"/>
      <c r="E56" s="171"/>
      <c r="F56" s="163" t="s">
        <v>363</v>
      </c>
      <c r="G56" s="163" t="s">
        <v>363</v>
      </c>
      <c r="H56" s="163" t="s">
        <v>363</v>
      </c>
      <c r="I56" s="163" t="s">
        <v>363</v>
      </c>
      <c r="J56" s="166" t="s">
        <v>71</v>
      </c>
      <c r="K56" s="176">
        <v>200000</v>
      </c>
      <c r="L56" s="176">
        <v>200000</v>
      </c>
      <c r="M56" s="166"/>
      <c r="N56" s="163" t="s">
        <v>902</v>
      </c>
    </row>
    <row r="57" spans="1:14" s="3" customFormat="1" ht="15">
      <c r="A57" s="46"/>
      <c r="B57" s="69" t="s">
        <v>137</v>
      </c>
      <c r="C57" s="182" t="s">
        <v>89</v>
      </c>
      <c r="D57" s="166" t="s">
        <v>74</v>
      </c>
      <c r="E57" s="171" t="s">
        <v>17</v>
      </c>
      <c r="F57" s="163" t="s">
        <v>363</v>
      </c>
      <c r="G57" s="163" t="s">
        <v>363</v>
      </c>
      <c r="H57" s="163" t="s">
        <v>363</v>
      </c>
      <c r="I57" s="163" t="s">
        <v>363</v>
      </c>
      <c r="J57" s="166" t="s">
        <v>71</v>
      </c>
      <c r="K57" s="176">
        <v>15000</v>
      </c>
      <c r="L57" s="176">
        <v>15000</v>
      </c>
      <c r="M57" s="166"/>
      <c r="N57" s="163" t="s">
        <v>902</v>
      </c>
    </row>
    <row r="58" spans="1:14" s="3" customFormat="1" ht="15">
      <c r="A58" s="46"/>
      <c r="B58" s="69" t="s">
        <v>138</v>
      </c>
      <c r="C58" s="182" t="s">
        <v>89</v>
      </c>
      <c r="D58" s="166" t="s">
        <v>74</v>
      </c>
      <c r="E58" s="171" t="s">
        <v>17</v>
      </c>
      <c r="F58" s="163" t="s">
        <v>363</v>
      </c>
      <c r="G58" s="163" t="s">
        <v>363</v>
      </c>
      <c r="H58" s="163" t="s">
        <v>363</v>
      </c>
      <c r="I58" s="163" t="s">
        <v>363</v>
      </c>
      <c r="J58" s="166" t="s">
        <v>71</v>
      </c>
      <c r="K58" s="176">
        <v>50000</v>
      </c>
      <c r="L58" s="176">
        <v>50000</v>
      </c>
      <c r="M58" s="166"/>
      <c r="N58" s="163" t="s">
        <v>902</v>
      </c>
    </row>
    <row r="59" spans="1:14" s="3" customFormat="1" ht="15">
      <c r="A59" s="46"/>
      <c r="B59" s="69" t="s">
        <v>139</v>
      </c>
      <c r="C59" s="182" t="s">
        <v>89</v>
      </c>
      <c r="D59" s="166" t="s">
        <v>74</v>
      </c>
      <c r="E59" s="171" t="s">
        <v>17</v>
      </c>
      <c r="F59" s="163" t="s">
        <v>363</v>
      </c>
      <c r="G59" s="163" t="s">
        <v>363</v>
      </c>
      <c r="H59" s="163" t="s">
        <v>363</v>
      </c>
      <c r="I59" s="163" t="s">
        <v>363</v>
      </c>
      <c r="J59" s="166" t="s">
        <v>71</v>
      </c>
      <c r="K59" s="176">
        <v>100000</v>
      </c>
      <c r="L59" s="176">
        <v>100000</v>
      </c>
      <c r="M59" s="166"/>
      <c r="N59" s="163" t="s">
        <v>902</v>
      </c>
    </row>
    <row r="60" spans="1:14" s="3" customFormat="1" ht="15">
      <c r="A60" s="46"/>
      <c r="B60" s="69" t="s">
        <v>140</v>
      </c>
      <c r="C60" s="182" t="s">
        <v>89</v>
      </c>
      <c r="D60" s="166" t="s">
        <v>74</v>
      </c>
      <c r="E60" s="171" t="s">
        <v>17</v>
      </c>
      <c r="F60" s="163" t="s">
        <v>363</v>
      </c>
      <c r="G60" s="163" t="s">
        <v>363</v>
      </c>
      <c r="H60" s="163" t="s">
        <v>363</v>
      </c>
      <c r="I60" s="163" t="s">
        <v>363</v>
      </c>
      <c r="J60" s="166" t="s">
        <v>71</v>
      </c>
      <c r="K60" s="176">
        <v>35000</v>
      </c>
      <c r="L60" s="176">
        <v>35000</v>
      </c>
      <c r="M60" s="166"/>
      <c r="N60" s="166" t="s">
        <v>902</v>
      </c>
    </row>
    <row r="61" spans="1:14" s="3" customFormat="1" ht="17.25" customHeight="1">
      <c r="A61" s="46"/>
      <c r="B61" s="69" t="s">
        <v>141</v>
      </c>
      <c r="C61" s="182" t="s">
        <v>89</v>
      </c>
      <c r="D61" s="166" t="s">
        <v>74</v>
      </c>
      <c r="E61" s="171" t="s">
        <v>17</v>
      </c>
      <c r="F61" s="163" t="s">
        <v>363</v>
      </c>
      <c r="G61" s="163" t="s">
        <v>363</v>
      </c>
      <c r="H61" s="163" t="s">
        <v>363</v>
      </c>
      <c r="I61" s="163" t="s">
        <v>363</v>
      </c>
      <c r="J61" s="163" t="s">
        <v>71</v>
      </c>
      <c r="K61" s="178">
        <f t="shared" si="0"/>
        <v>0</v>
      </c>
      <c r="L61" s="166"/>
      <c r="M61" s="166"/>
      <c r="N61" s="166" t="s">
        <v>902</v>
      </c>
    </row>
    <row r="62" spans="1:14" s="3" customFormat="1" ht="36" customHeight="1">
      <c r="A62" s="158" t="s">
        <v>142</v>
      </c>
      <c r="B62" s="69" t="s">
        <v>143</v>
      </c>
      <c r="C62" s="170" t="s">
        <v>89</v>
      </c>
      <c r="D62" s="163" t="s">
        <v>74</v>
      </c>
      <c r="E62" s="164" t="s">
        <v>17</v>
      </c>
      <c r="F62" s="163" t="s">
        <v>363</v>
      </c>
      <c r="G62" s="163" t="s">
        <v>363</v>
      </c>
      <c r="H62" s="163" t="s">
        <v>363</v>
      </c>
      <c r="I62" s="163" t="s">
        <v>363</v>
      </c>
      <c r="J62" s="163" t="s">
        <v>71</v>
      </c>
      <c r="K62" s="175">
        <v>180000</v>
      </c>
      <c r="L62" s="166"/>
      <c r="M62" s="176">
        <v>180000</v>
      </c>
      <c r="N62" s="163" t="s">
        <v>902</v>
      </c>
    </row>
    <row r="63" spans="1:14" s="3" customFormat="1" ht="18" customHeight="1">
      <c r="A63" s="46"/>
      <c r="B63" s="69" t="s">
        <v>151</v>
      </c>
      <c r="C63" s="182"/>
      <c r="D63" s="166"/>
      <c r="E63" s="171"/>
      <c r="F63" s="163"/>
      <c r="G63" s="163"/>
      <c r="H63" s="163"/>
      <c r="I63" s="163"/>
      <c r="J63" s="163"/>
      <c r="K63" s="78"/>
      <c r="L63" s="78"/>
      <c r="M63" s="183"/>
      <c r="N63" s="166"/>
    </row>
    <row r="64" spans="1:14" s="3" customFormat="1" ht="21" customHeight="1">
      <c r="A64" s="37" t="s">
        <v>144</v>
      </c>
      <c r="B64" s="69" t="s">
        <v>145</v>
      </c>
      <c r="C64" s="182" t="s">
        <v>89</v>
      </c>
      <c r="D64" s="166" t="s">
        <v>74</v>
      </c>
      <c r="E64" s="171" t="s">
        <v>17</v>
      </c>
      <c r="F64" s="163" t="s">
        <v>363</v>
      </c>
      <c r="G64" s="163" t="s">
        <v>363</v>
      </c>
      <c r="H64" s="163" t="s">
        <v>363</v>
      </c>
      <c r="I64" s="163" t="s">
        <v>363</v>
      </c>
      <c r="J64" s="163" t="s">
        <v>71</v>
      </c>
      <c r="K64" s="78">
        <v>90000</v>
      </c>
      <c r="L64" s="78"/>
      <c r="M64" s="176">
        <v>90000</v>
      </c>
      <c r="N64" s="166" t="s">
        <v>902</v>
      </c>
    </row>
    <row r="65" spans="1:14" s="3" customFormat="1" ht="23.25" customHeight="1">
      <c r="A65" s="37" t="s">
        <v>146</v>
      </c>
      <c r="B65" s="69" t="s">
        <v>147</v>
      </c>
      <c r="C65" s="182" t="s">
        <v>89</v>
      </c>
      <c r="D65" s="166" t="s">
        <v>74</v>
      </c>
      <c r="E65" s="171" t="s">
        <v>17</v>
      </c>
      <c r="F65" s="163" t="s">
        <v>363</v>
      </c>
      <c r="G65" s="163" t="s">
        <v>363</v>
      </c>
      <c r="H65" s="163" t="s">
        <v>363</v>
      </c>
      <c r="I65" s="163" t="s">
        <v>363</v>
      </c>
      <c r="J65" s="163" t="s">
        <v>71</v>
      </c>
      <c r="K65" s="183">
        <v>230000</v>
      </c>
      <c r="L65" s="166"/>
      <c r="M65" s="183">
        <v>230000</v>
      </c>
      <c r="N65" s="166" t="s">
        <v>902</v>
      </c>
    </row>
    <row r="66" spans="1:14" s="3" customFormat="1" ht="15">
      <c r="A66" s="46"/>
      <c r="B66" s="69" t="s">
        <v>148</v>
      </c>
      <c r="C66" s="182" t="s">
        <v>89</v>
      </c>
      <c r="D66" s="166" t="s">
        <v>74</v>
      </c>
      <c r="E66" s="171" t="s">
        <v>17</v>
      </c>
      <c r="F66" s="163" t="s">
        <v>363</v>
      </c>
      <c r="G66" s="163" t="s">
        <v>363</v>
      </c>
      <c r="H66" s="163" t="s">
        <v>363</v>
      </c>
      <c r="I66" s="163" t="s">
        <v>363</v>
      </c>
      <c r="J66" s="163" t="s">
        <v>71</v>
      </c>
      <c r="K66" s="78">
        <v>100000</v>
      </c>
      <c r="L66" s="78"/>
      <c r="M66" s="78">
        <v>100000</v>
      </c>
      <c r="N66" s="166" t="s">
        <v>902</v>
      </c>
    </row>
    <row r="67" spans="1:14" s="3" customFormat="1" ht="15">
      <c r="A67" s="46"/>
      <c r="B67" s="69" t="s">
        <v>149</v>
      </c>
      <c r="C67" s="182" t="s">
        <v>89</v>
      </c>
      <c r="D67" s="166" t="s">
        <v>74</v>
      </c>
      <c r="E67" s="171" t="s">
        <v>17</v>
      </c>
      <c r="F67" s="163" t="s">
        <v>363</v>
      </c>
      <c r="G67" s="163" t="s">
        <v>363</v>
      </c>
      <c r="H67" s="163" t="s">
        <v>363</v>
      </c>
      <c r="I67" s="163" t="s">
        <v>363</v>
      </c>
      <c r="J67" s="163" t="s">
        <v>71</v>
      </c>
      <c r="K67" s="78">
        <v>80000</v>
      </c>
      <c r="L67" s="78"/>
      <c r="M67" s="78">
        <v>80000</v>
      </c>
      <c r="N67" s="166" t="s">
        <v>902</v>
      </c>
    </row>
    <row r="68" spans="1:14" s="3" customFormat="1" ht="15">
      <c r="A68" s="46"/>
      <c r="B68" s="69" t="s">
        <v>150</v>
      </c>
      <c r="C68" s="182" t="s">
        <v>89</v>
      </c>
      <c r="D68" s="166" t="s">
        <v>74</v>
      </c>
      <c r="E68" s="184" t="s">
        <v>17</v>
      </c>
      <c r="F68" s="163" t="s">
        <v>363</v>
      </c>
      <c r="G68" s="163" t="s">
        <v>363</v>
      </c>
      <c r="H68" s="163" t="s">
        <v>363</v>
      </c>
      <c r="I68" s="163" t="s">
        <v>363</v>
      </c>
      <c r="J68" s="185" t="s">
        <v>71</v>
      </c>
      <c r="K68" s="78">
        <v>50000</v>
      </c>
      <c r="L68" s="78"/>
      <c r="M68" s="78">
        <v>50000</v>
      </c>
      <c r="N68" s="166" t="s">
        <v>902</v>
      </c>
    </row>
    <row r="69" spans="1:14" s="3" customFormat="1" ht="15">
      <c r="A69" s="158" t="s">
        <v>105</v>
      </c>
      <c r="B69" s="69" t="s">
        <v>152</v>
      </c>
      <c r="C69" s="170" t="s">
        <v>153</v>
      </c>
      <c r="D69" s="166" t="s">
        <v>74</v>
      </c>
      <c r="E69" s="186" t="s">
        <v>81</v>
      </c>
      <c r="F69" s="163" t="s">
        <v>363</v>
      </c>
      <c r="G69" s="163" t="s">
        <v>363</v>
      </c>
      <c r="H69" s="163" t="s">
        <v>363</v>
      </c>
      <c r="I69" s="163" t="s">
        <v>363</v>
      </c>
      <c r="J69" s="185" t="s">
        <v>71</v>
      </c>
      <c r="K69" s="176">
        <v>10000</v>
      </c>
      <c r="L69" s="78">
        <v>10000</v>
      </c>
      <c r="M69" s="187"/>
      <c r="N69" s="163" t="s">
        <v>902</v>
      </c>
    </row>
    <row r="70" spans="1:14" s="3" customFormat="1" ht="30">
      <c r="A70" s="158" t="s">
        <v>120</v>
      </c>
      <c r="B70" s="69" t="s">
        <v>121</v>
      </c>
      <c r="C70" s="170" t="s">
        <v>153</v>
      </c>
      <c r="D70" s="163" t="s">
        <v>74</v>
      </c>
      <c r="E70" s="164" t="s">
        <v>17</v>
      </c>
      <c r="F70" s="163" t="s">
        <v>363</v>
      </c>
      <c r="G70" s="163" t="s">
        <v>363</v>
      </c>
      <c r="H70" s="163" t="s">
        <v>363</v>
      </c>
      <c r="I70" s="163" t="s">
        <v>363</v>
      </c>
      <c r="J70" s="185" t="s">
        <v>71</v>
      </c>
      <c r="K70" s="176">
        <v>60000</v>
      </c>
      <c r="L70" s="176">
        <v>60000</v>
      </c>
      <c r="M70" s="187"/>
      <c r="N70" s="163" t="s">
        <v>902</v>
      </c>
    </row>
    <row r="71" spans="1:14" s="3" customFormat="1" ht="15">
      <c r="A71" s="158" t="s">
        <v>107</v>
      </c>
      <c r="B71" s="69" t="s">
        <v>154</v>
      </c>
      <c r="C71" s="170" t="s">
        <v>153</v>
      </c>
      <c r="D71" s="163" t="s">
        <v>74</v>
      </c>
      <c r="E71" s="164" t="s">
        <v>30</v>
      </c>
      <c r="F71" s="163" t="s">
        <v>363</v>
      </c>
      <c r="G71" s="163" t="s">
        <v>363</v>
      </c>
      <c r="H71" s="163" t="s">
        <v>363</v>
      </c>
      <c r="I71" s="163" t="s">
        <v>363</v>
      </c>
      <c r="J71" s="185" t="s">
        <v>71</v>
      </c>
      <c r="K71" s="176">
        <v>145000</v>
      </c>
      <c r="L71" s="176">
        <v>145000</v>
      </c>
      <c r="M71" s="187"/>
      <c r="N71" s="163" t="s">
        <v>902</v>
      </c>
    </row>
    <row r="72" spans="1:14" s="3" customFormat="1" ht="15">
      <c r="A72" s="158" t="s">
        <v>155</v>
      </c>
      <c r="B72" s="69" t="s">
        <v>156</v>
      </c>
      <c r="C72" s="170" t="s">
        <v>153</v>
      </c>
      <c r="D72" s="166" t="s">
        <v>74</v>
      </c>
      <c r="E72" s="171" t="s">
        <v>30</v>
      </c>
      <c r="F72" s="163" t="s">
        <v>363</v>
      </c>
      <c r="G72" s="163" t="s">
        <v>363</v>
      </c>
      <c r="H72" s="163" t="s">
        <v>363</v>
      </c>
      <c r="I72" s="163" t="s">
        <v>363</v>
      </c>
      <c r="J72" s="185" t="s">
        <v>71</v>
      </c>
      <c r="K72" s="176">
        <v>11500</v>
      </c>
      <c r="L72" s="78">
        <v>11500</v>
      </c>
      <c r="M72" s="187"/>
      <c r="N72" s="163" t="s">
        <v>902</v>
      </c>
    </row>
    <row r="73" spans="1:14" s="3" customFormat="1" ht="14.25" customHeight="1">
      <c r="A73" s="158" t="s">
        <v>157</v>
      </c>
      <c r="B73" s="69" t="s">
        <v>158</v>
      </c>
      <c r="C73" s="170" t="s">
        <v>153</v>
      </c>
      <c r="D73" s="163" t="s">
        <v>74</v>
      </c>
      <c r="E73" s="164" t="s">
        <v>30</v>
      </c>
      <c r="F73" s="163" t="s">
        <v>363</v>
      </c>
      <c r="G73" s="163" t="s">
        <v>363</v>
      </c>
      <c r="H73" s="163" t="s">
        <v>363</v>
      </c>
      <c r="I73" s="163" t="s">
        <v>363</v>
      </c>
      <c r="J73" s="185" t="s">
        <v>71</v>
      </c>
      <c r="K73" s="176">
        <v>50000</v>
      </c>
      <c r="L73" s="78">
        <v>50000</v>
      </c>
      <c r="M73" s="187"/>
      <c r="N73" s="163" t="s">
        <v>902</v>
      </c>
    </row>
    <row r="74" spans="1:14" s="3" customFormat="1" ht="30">
      <c r="A74" s="38" t="s">
        <v>120</v>
      </c>
      <c r="B74" s="69" t="s">
        <v>121</v>
      </c>
      <c r="C74" s="170" t="s">
        <v>159</v>
      </c>
      <c r="D74" s="166" t="s">
        <v>74</v>
      </c>
      <c r="E74" s="164" t="s">
        <v>17</v>
      </c>
      <c r="F74" s="163" t="s">
        <v>363</v>
      </c>
      <c r="G74" s="163" t="s">
        <v>363</v>
      </c>
      <c r="H74" s="163" t="s">
        <v>363</v>
      </c>
      <c r="I74" s="163" t="s">
        <v>363</v>
      </c>
      <c r="J74" s="185" t="s">
        <v>71</v>
      </c>
      <c r="K74" s="176">
        <v>30000</v>
      </c>
      <c r="L74" s="176">
        <v>30000</v>
      </c>
      <c r="M74" s="187"/>
      <c r="N74" s="163" t="s">
        <v>902</v>
      </c>
    </row>
    <row r="75" spans="1:14" s="3" customFormat="1" ht="15">
      <c r="A75" s="39" t="s">
        <v>160</v>
      </c>
      <c r="B75" s="69" t="s">
        <v>161</v>
      </c>
      <c r="C75" s="170" t="s">
        <v>159</v>
      </c>
      <c r="D75" s="163" t="s">
        <v>74</v>
      </c>
      <c r="E75" s="171" t="s">
        <v>27</v>
      </c>
      <c r="F75" s="163" t="s">
        <v>363</v>
      </c>
      <c r="G75" s="163" t="s">
        <v>363</v>
      </c>
      <c r="H75" s="163" t="s">
        <v>363</v>
      </c>
      <c r="I75" s="163" t="s">
        <v>363</v>
      </c>
      <c r="J75" s="185" t="s">
        <v>71</v>
      </c>
      <c r="K75" s="176">
        <v>60000</v>
      </c>
      <c r="L75" s="176">
        <v>60000</v>
      </c>
      <c r="M75" s="187"/>
      <c r="N75" s="163" t="s">
        <v>902</v>
      </c>
    </row>
    <row r="76" spans="1:14" s="3" customFormat="1" ht="15">
      <c r="A76" s="158" t="s">
        <v>157</v>
      </c>
      <c r="B76" s="69" t="s">
        <v>163</v>
      </c>
      <c r="C76" s="170" t="s">
        <v>159</v>
      </c>
      <c r="D76" s="163" t="s">
        <v>74</v>
      </c>
      <c r="E76" s="171" t="s">
        <v>30</v>
      </c>
      <c r="F76" s="163" t="s">
        <v>363</v>
      </c>
      <c r="G76" s="163" t="s">
        <v>363</v>
      </c>
      <c r="H76" s="163" t="s">
        <v>363</v>
      </c>
      <c r="I76" s="163" t="s">
        <v>363</v>
      </c>
      <c r="J76" s="185" t="s">
        <v>71</v>
      </c>
      <c r="K76" s="176">
        <v>10000</v>
      </c>
      <c r="L76" s="176">
        <v>10000</v>
      </c>
      <c r="M76" s="187"/>
      <c r="N76" s="163" t="s">
        <v>902</v>
      </c>
    </row>
    <row r="77" spans="1:14" s="3" customFormat="1" ht="15">
      <c r="A77" s="86" t="s">
        <v>111</v>
      </c>
      <c r="B77" s="69" t="s">
        <v>162</v>
      </c>
      <c r="C77" s="170" t="s">
        <v>159</v>
      </c>
      <c r="D77" s="163" t="s">
        <v>74</v>
      </c>
      <c r="E77" s="171" t="s">
        <v>27</v>
      </c>
      <c r="F77" s="163" t="s">
        <v>363</v>
      </c>
      <c r="G77" s="163" t="s">
        <v>363</v>
      </c>
      <c r="H77" s="163" t="s">
        <v>363</v>
      </c>
      <c r="I77" s="163" t="s">
        <v>363</v>
      </c>
      <c r="J77" s="185" t="s">
        <v>71</v>
      </c>
      <c r="K77" s="176">
        <v>420000</v>
      </c>
      <c r="L77" s="176">
        <v>420000</v>
      </c>
      <c r="M77" s="187"/>
      <c r="N77" s="163" t="s">
        <v>902</v>
      </c>
    </row>
    <row r="78" spans="1:14" s="3" customFormat="1" ht="21" customHeight="1">
      <c r="A78" s="158" t="s">
        <v>107</v>
      </c>
      <c r="B78" s="69" t="s">
        <v>154</v>
      </c>
      <c r="C78" s="170" t="s">
        <v>159</v>
      </c>
      <c r="D78" s="163" t="s">
        <v>74</v>
      </c>
      <c r="E78" s="164" t="s">
        <v>30</v>
      </c>
      <c r="F78" s="163" t="s">
        <v>363</v>
      </c>
      <c r="G78" s="163" t="s">
        <v>363</v>
      </c>
      <c r="H78" s="163" t="s">
        <v>363</v>
      </c>
      <c r="I78" s="163" t="s">
        <v>363</v>
      </c>
      <c r="J78" s="185" t="s">
        <v>71</v>
      </c>
      <c r="K78" s="176">
        <v>20000</v>
      </c>
      <c r="L78" s="176">
        <v>20000</v>
      </c>
      <c r="M78" s="187"/>
      <c r="N78" s="163" t="s">
        <v>902</v>
      </c>
    </row>
    <row r="79" spans="1:14" s="3" customFormat="1" ht="30">
      <c r="A79" s="188"/>
      <c r="B79" s="69" t="s">
        <v>1440</v>
      </c>
      <c r="C79" s="170" t="s">
        <v>159</v>
      </c>
      <c r="D79" s="163" t="s">
        <v>74</v>
      </c>
      <c r="E79" s="164" t="s">
        <v>17</v>
      </c>
      <c r="F79" s="163" t="s">
        <v>363</v>
      </c>
      <c r="G79" s="163" t="s">
        <v>363</v>
      </c>
      <c r="H79" s="163" t="s">
        <v>363</v>
      </c>
      <c r="I79" s="163" t="s">
        <v>363</v>
      </c>
      <c r="J79" s="185" t="s">
        <v>71</v>
      </c>
      <c r="K79" s="176">
        <v>80000</v>
      </c>
      <c r="L79" s="78"/>
      <c r="M79" s="175">
        <v>80000</v>
      </c>
      <c r="N79" s="163" t="s">
        <v>902</v>
      </c>
    </row>
    <row r="80" spans="1:14" s="3" customFormat="1" ht="15">
      <c r="A80" s="38" t="s">
        <v>105</v>
      </c>
      <c r="B80" s="68" t="s">
        <v>152</v>
      </c>
      <c r="C80" s="162" t="s">
        <v>166</v>
      </c>
      <c r="D80" s="185" t="s">
        <v>74</v>
      </c>
      <c r="E80" s="171" t="s">
        <v>30</v>
      </c>
      <c r="F80" s="163" t="s">
        <v>363</v>
      </c>
      <c r="G80" s="163" t="s">
        <v>363</v>
      </c>
      <c r="H80" s="163" t="s">
        <v>363</v>
      </c>
      <c r="I80" s="163" t="s">
        <v>363</v>
      </c>
      <c r="J80" s="189" t="s">
        <v>71</v>
      </c>
      <c r="K80" s="78">
        <v>20000</v>
      </c>
      <c r="L80" s="78">
        <v>20000</v>
      </c>
      <c r="M80" s="187"/>
      <c r="N80" s="166" t="s">
        <v>902</v>
      </c>
    </row>
    <row r="81" spans="1:14" s="3" customFormat="1" ht="15">
      <c r="A81" s="38" t="s">
        <v>120</v>
      </c>
      <c r="B81" s="68" t="s">
        <v>165</v>
      </c>
      <c r="C81" s="162" t="s">
        <v>166</v>
      </c>
      <c r="D81" s="185" t="s">
        <v>74</v>
      </c>
      <c r="E81" s="171" t="s">
        <v>17</v>
      </c>
      <c r="F81" s="163" t="s">
        <v>363</v>
      </c>
      <c r="G81" s="163" t="s">
        <v>363</v>
      </c>
      <c r="H81" s="163" t="s">
        <v>363</v>
      </c>
      <c r="I81" s="163" t="s">
        <v>363</v>
      </c>
      <c r="J81" s="189" t="s">
        <v>71</v>
      </c>
      <c r="K81" s="78">
        <v>30000</v>
      </c>
      <c r="L81" s="78">
        <v>30000</v>
      </c>
      <c r="M81" s="187"/>
      <c r="N81" s="166" t="s">
        <v>902</v>
      </c>
    </row>
    <row r="82" spans="1:14" s="3" customFormat="1" ht="15">
      <c r="A82" s="39" t="s">
        <v>160</v>
      </c>
      <c r="B82" s="69" t="s">
        <v>1618</v>
      </c>
      <c r="C82" s="162" t="s">
        <v>166</v>
      </c>
      <c r="D82" s="185" t="s">
        <v>74</v>
      </c>
      <c r="E82" s="171" t="s">
        <v>27</v>
      </c>
      <c r="F82" s="163" t="s">
        <v>363</v>
      </c>
      <c r="G82" s="163" t="s">
        <v>363</v>
      </c>
      <c r="H82" s="163" t="s">
        <v>363</v>
      </c>
      <c r="I82" s="163" t="s">
        <v>363</v>
      </c>
      <c r="J82" s="189" t="s">
        <v>71</v>
      </c>
      <c r="K82" s="78">
        <v>60000</v>
      </c>
      <c r="L82" s="78">
        <v>60000</v>
      </c>
      <c r="M82" s="187"/>
      <c r="N82" s="163" t="s">
        <v>902</v>
      </c>
    </row>
    <row r="83" spans="1:14" s="3" customFormat="1" ht="15">
      <c r="A83" s="158" t="s">
        <v>157</v>
      </c>
      <c r="B83" s="69" t="s">
        <v>163</v>
      </c>
      <c r="C83" s="162" t="s">
        <v>166</v>
      </c>
      <c r="D83" s="185" t="s">
        <v>74</v>
      </c>
      <c r="E83" s="171" t="s">
        <v>30</v>
      </c>
      <c r="F83" s="163" t="s">
        <v>363</v>
      </c>
      <c r="G83" s="163" t="s">
        <v>363</v>
      </c>
      <c r="H83" s="163" t="s">
        <v>363</v>
      </c>
      <c r="I83" s="163" t="s">
        <v>363</v>
      </c>
      <c r="J83" s="189" t="s">
        <v>71</v>
      </c>
      <c r="K83" s="78">
        <v>10000</v>
      </c>
      <c r="L83" s="78">
        <v>10000</v>
      </c>
      <c r="M83" s="187"/>
      <c r="N83" s="166" t="s">
        <v>902</v>
      </c>
    </row>
    <row r="84" spans="1:14" s="3" customFormat="1" ht="15">
      <c r="A84" s="86" t="s">
        <v>111</v>
      </c>
      <c r="B84" s="69" t="s">
        <v>162</v>
      </c>
      <c r="C84" s="162" t="s">
        <v>166</v>
      </c>
      <c r="D84" s="185" t="s">
        <v>74</v>
      </c>
      <c r="E84" s="171" t="s">
        <v>27</v>
      </c>
      <c r="F84" s="163" t="s">
        <v>363</v>
      </c>
      <c r="G84" s="163" t="s">
        <v>363</v>
      </c>
      <c r="H84" s="163" t="s">
        <v>363</v>
      </c>
      <c r="I84" s="163" t="s">
        <v>363</v>
      </c>
      <c r="J84" s="189" t="s">
        <v>71</v>
      </c>
      <c r="K84" s="78">
        <v>150000</v>
      </c>
      <c r="L84" s="78">
        <v>150000</v>
      </c>
      <c r="M84" s="187"/>
      <c r="N84" s="163" t="s">
        <v>902</v>
      </c>
    </row>
    <row r="85" spans="1:14" s="3" customFormat="1" ht="15">
      <c r="A85" s="86"/>
      <c r="B85" s="69" t="s">
        <v>1616</v>
      </c>
      <c r="C85" s="162" t="s">
        <v>166</v>
      </c>
      <c r="D85" s="185" t="s">
        <v>74</v>
      </c>
      <c r="E85" s="171" t="s">
        <v>17</v>
      </c>
      <c r="F85" s="163" t="s">
        <v>363</v>
      </c>
      <c r="G85" s="163" t="s">
        <v>363</v>
      </c>
      <c r="H85" s="163" t="s">
        <v>363</v>
      </c>
      <c r="I85" s="163" t="s">
        <v>363</v>
      </c>
      <c r="J85" s="189" t="s">
        <v>71</v>
      </c>
      <c r="K85" s="78">
        <v>65000</v>
      </c>
      <c r="L85" s="78"/>
      <c r="M85" s="78">
        <v>65000</v>
      </c>
      <c r="N85" s="163" t="s">
        <v>902</v>
      </c>
    </row>
    <row r="86" spans="1:14" s="3" customFormat="1" ht="15">
      <c r="A86" s="86"/>
      <c r="B86" s="69" t="s">
        <v>1617</v>
      </c>
      <c r="C86" s="162" t="s">
        <v>166</v>
      </c>
      <c r="D86" s="185" t="s">
        <v>74</v>
      </c>
      <c r="E86" s="171" t="s">
        <v>17</v>
      </c>
      <c r="F86" s="163" t="s">
        <v>363</v>
      </c>
      <c r="G86" s="163" t="s">
        <v>363</v>
      </c>
      <c r="H86" s="163" t="s">
        <v>363</v>
      </c>
      <c r="I86" s="163" t="s">
        <v>363</v>
      </c>
      <c r="J86" s="189" t="s">
        <v>71</v>
      </c>
      <c r="K86" s="78">
        <v>15000</v>
      </c>
      <c r="L86" s="78"/>
      <c r="M86" s="78">
        <v>15000</v>
      </c>
      <c r="N86" s="163" t="s">
        <v>902</v>
      </c>
    </row>
    <row r="87" spans="1:14" s="3" customFormat="1" ht="19.5" customHeight="1">
      <c r="A87" s="158" t="s">
        <v>107</v>
      </c>
      <c r="B87" s="69" t="s">
        <v>154</v>
      </c>
      <c r="C87" s="162" t="s">
        <v>166</v>
      </c>
      <c r="D87" s="187" t="s">
        <v>74</v>
      </c>
      <c r="E87" s="164" t="s">
        <v>30</v>
      </c>
      <c r="F87" s="163" t="s">
        <v>363</v>
      </c>
      <c r="G87" s="163" t="s">
        <v>363</v>
      </c>
      <c r="H87" s="163" t="s">
        <v>363</v>
      </c>
      <c r="I87" s="163" t="s">
        <v>363</v>
      </c>
      <c r="J87" s="189" t="s">
        <v>71</v>
      </c>
      <c r="K87" s="78">
        <v>100000</v>
      </c>
      <c r="L87" s="78">
        <v>100000</v>
      </c>
      <c r="M87" s="187"/>
      <c r="N87" s="163" t="s">
        <v>902</v>
      </c>
    </row>
    <row r="88" spans="1:14" s="3" customFormat="1" ht="27.75" customHeight="1">
      <c r="A88" s="269"/>
      <c r="B88" s="69" t="s">
        <v>1619</v>
      </c>
      <c r="C88" s="162" t="s">
        <v>166</v>
      </c>
      <c r="D88" s="187" t="s">
        <v>74</v>
      </c>
      <c r="E88" s="164" t="s">
        <v>30</v>
      </c>
      <c r="F88" s="163" t="s">
        <v>363</v>
      </c>
      <c r="G88" s="163" t="s">
        <v>363</v>
      </c>
      <c r="H88" s="163" t="s">
        <v>363</v>
      </c>
      <c r="I88" s="163" t="s">
        <v>363</v>
      </c>
      <c r="J88" s="189" t="s">
        <v>71</v>
      </c>
      <c r="K88" s="176">
        <v>5000</v>
      </c>
      <c r="L88" s="176">
        <v>5000</v>
      </c>
      <c r="M88" s="187"/>
      <c r="N88" s="163" t="s">
        <v>902</v>
      </c>
    </row>
    <row r="89" spans="1:14" s="3" customFormat="1" ht="19.5" customHeight="1">
      <c r="A89" s="269"/>
      <c r="B89" s="69" t="s">
        <v>1620</v>
      </c>
      <c r="C89" s="162" t="s">
        <v>166</v>
      </c>
      <c r="D89" s="187" t="s">
        <v>74</v>
      </c>
      <c r="E89" s="164" t="s">
        <v>30</v>
      </c>
      <c r="F89" s="163" t="s">
        <v>363</v>
      </c>
      <c r="G89" s="163" t="s">
        <v>363</v>
      </c>
      <c r="H89" s="163" t="s">
        <v>363</v>
      </c>
      <c r="I89" s="163" t="s">
        <v>363</v>
      </c>
      <c r="J89" s="189" t="s">
        <v>71</v>
      </c>
      <c r="K89" s="176">
        <v>12000</v>
      </c>
      <c r="L89" s="176">
        <v>12000</v>
      </c>
      <c r="M89" s="187"/>
      <c r="N89" s="163" t="s">
        <v>902</v>
      </c>
    </row>
    <row r="90" spans="1:14" s="3" customFormat="1" ht="15">
      <c r="A90" s="38" t="s">
        <v>105</v>
      </c>
      <c r="B90" s="68" t="s">
        <v>152</v>
      </c>
      <c r="C90" s="167" t="s">
        <v>167</v>
      </c>
      <c r="D90" s="187" t="s">
        <v>74</v>
      </c>
      <c r="E90" s="164" t="s">
        <v>30</v>
      </c>
      <c r="F90" s="163" t="s">
        <v>363</v>
      </c>
      <c r="G90" s="163" t="s">
        <v>363</v>
      </c>
      <c r="H90" s="163" t="s">
        <v>363</v>
      </c>
      <c r="I90" s="163" t="s">
        <v>363</v>
      </c>
      <c r="J90" s="185" t="s">
        <v>71</v>
      </c>
      <c r="K90" s="78">
        <v>1000</v>
      </c>
      <c r="L90" s="78">
        <v>1000</v>
      </c>
      <c r="M90" s="187"/>
      <c r="N90" s="163" t="s">
        <v>902</v>
      </c>
    </row>
    <row r="91" spans="1:14" s="3" customFormat="1" ht="15">
      <c r="A91" s="158" t="s">
        <v>157</v>
      </c>
      <c r="B91" s="69" t="s">
        <v>163</v>
      </c>
      <c r="C91" s="167" t="s">
        <v>167</v>
      </c>
      <c r="D91" s="187" t="s">
        <v>74</v>
      </c>
      <c r="E91" s="164" t="s">
        <v>30</v>
      </c>
      <c r="F91" s="163" t="s">
        <v>363</v>
      </c>
      <c r="G91" s="163" t="s">
        <v>363</v>
      </c>
      <c r="H91" s="163" t="s">
        <v>363</v>
      </c>
      <c r="I91" s="163" t="s">
        <v>363</v>
      </c>
      <c r="J91" s="185" t="s">
        <v>71</v>
      </c>
      <c r="K91" s="78">
        <v>30000</v>
      </c>
      <c r="L91" s="78">
        <v>30000</v>
      </c>
      <c r="M91" s="187"/>
      <c r="N91" s="163" t="s">
        <v>902</v>
      </c>
    </row>
    <row r="92" spans="1:14" s="3" customFormat="1" ht="21.75" customHeight="1">
      <c r="A92" s="158" t="s">
        <v>107</v>
      </c>
      <c r="B92" s="69" t="s">
        <v>154</v>
      </c>
      <c r="C92" s="167" t="s">
        <v>167</v>
      </c>
      <c r="D92" s="187" t="s">
        <v>74</v>
      </c>
      <c r="E92" s="164" t="s">
        <v>17</v>
      </c>
      <c r="F92" s="163" t="s">
        <v>363</v>
      </c>
      <c r="G92" s="163" t="s">
        <v>363</v>
      </c>
      <c r="H92" s="163" t="s">
        <v>363</v>
      </c>
      <c r="I92" s="163" t="s">
        <v>363</v>
      </c>
      <c r="J92" s="185" t="s">
        <v>71</v>
      </c>
      <c r="K92" s="78">
        <v>20000</v>
      </c>
      <c r="L92" s="78">
        <v>20000</v>
      </c>
      <c r="M92" s="187"/>
      <c r="N92" s="166" t="s">
        <v>902</v>
      </c>
    </row>
    <row r="93" spans="1:14" s="3" customFormat="1" ht="21.75" customHeight="1">
      <c r="A93" s="269"/>
      <c r="B93" s="69" t="s">
        <v>1199</v>
      </c>
      <c r="C93" s="167" t="s">
        <v>167</v>
      </c>
      <c r="D93" s="187" t="s">
        <v>74</v>
      </c>
      <c r="E93" s="164" t="s">
        <v>17</v>
      </c>
      <c r="F93" s="163" t="s">
        <v>363</v>
      </c>
      <c r="G93" s="163" t="s">
        <v>363</v>
      </c>
      <c r="H93" s="163" t="s">
        <v>363</v>
      </c>
      <c r="I93" s="163" t="s">
        <v>363</v>
      </c>
      <c r="J93" s="185" t="s">
        <v>71</v>
      </c>
      <c r="K93" s="78">
        <v>10000</v>
      </c>
      <c r="L93" s="78">
        <v>10000</v>
      </c>
      <c r="M93" s="187"/>
      <c r="N93" s="166" t="s">
        <v>902</v>
      </c>
    </row>
    <row r="94" spans="1:14" s="3" customFormat="1" ht="21.75" customHeight="1">
      <c r="A94" s="269"/>
      <c r="B94" s="69" t="s">
        <v>1609</v>
      </c>
      <c r="C94" s="167" t="s">
        <v>167</v>
      </c>
      <c r="D94" s="187" t="s">
        <v>74</v>
      </c>
      <c r="E94" s="164" t="s">
        <v>17</v>
      </c>
      <c r="F94" s="163" t="s">
        <v>363</v>
      </c>
      <c r="G94" s="163" t="s">
        <v>363</v>
      </c>
      <c r="H94" s="163" t="s">
        <v>363</v>
      </c>
      <c r="I94" s="163" t="s">
        <v>363</v>
      </c>
      <c r="J94" s="185" t="s">
        <v>71</v>
      </c>
      <c r="K94" s="78">
        <v>5000</v>
      </c>
      <c r="L94" s="78">
        <v>5000</v>
      </c>
      <c r="M94" s="187"/>
      <c r="N94" s="166" t="s">
        <v>1628</v>
      </c>
    </row>
    <row r="95" spans="1:14" s="3" customFormat="1" ht="21.75" customHeight="1">
      <c r="A95" s="269"/>
      <c r="B95" s="69" t="s">
        <v>1610</v>
      </c>
      <c r="C95" s="167" t="s">
        <v>167</v>
      </c>
      <c r="D95" s="187" t="s">
        <v>74</v>
      </c>
      <c r="E95" s="164" t="s">
        <v>17</v>
      </c>
      <c r="F95" s="163" t="s">
        <v>363</v>
      </c>
      <c r="G95" s="163" t="s">
        <v>363</v>
      </c>
      <c r="H95" s="163" t="s">
        <v>363</v>
      </c>
      <c r="I95" s="163" t="s">
        <v>363</v>
      </c>
      <c r="J95" s="185" t="s">
        <v>71</v>
      </c>
      <c r="K95" s="78">
        <v>5000</v>
      </c>
      <c r="L95" s="78">
        <v>5000</v>
      </c>
      <c r="M95" s="187"/>
      <c r="N95" s="166" t="s">
        <v>902</v>
      </c>
    </row>
    <row r="96" spans="1:14" s="3" customFormat="1" ht="21.75" customHeight="1">
      <c r="A96" s="269"/>
      <c r="B96" s="69" t="s">
        <v>756</v>
      </c>
      <c r="C96" s="167" t="s">
        <v>167</v>
      </c>
      <c r="D96" s="187" t="s">
        <v>74</v>
      </c>
      <c r="E96" s="164" t="s">
        <v>17</v>
      </c>
      <c r="F96" s="163" t="s">
        <v>363</v>
      </c>
      <c r="G96" s="163" t="s">
        <v>363</v>
      </c>
      <c r="H96" s="163" t="s">
        <v>363</v>
      </c>
      <c r="I96" s="163" t="s">
        <v>363</v>
      </c>
      <c r="J96" s="185" t="s">
        <v>71</v>
      </c>
      <c r="K96" s="78">
        <v>8500</v>
      </c>
      <c r="L96" s="78">
        <v>8500</v>
      </c>
      <c r="M96" s="187"/>
      <c r="N96" s="166" t="s">
        <v>902</v>
      </c>
    </row>
    <row r="97" spans="1:14" s="3" customFormat="1" ht="30">
      <c r="A97" s="158" t="s">
        <v>135</v>
      </c>
      <c r="B97" s="190" t="s">
        <v>1441</v>
      </c>
      <c r="C97" s="167" t="s">
        <v>167</v>
      </c>
      <c r="D97" s="166" t="s">
        <v>74</v>
      </c>
      <c r="E97" s="164" t="s">
        <v>17</v>
      </c>
      <c r="F97" s="163" t="s">
        <v>363</v>
      </c>
      <c r="G97" s="163" t="s">
        <v>363</v>
      </c>
      <c r="H97" s="163" t="s">
        <v>363</v>
      </c>
      <c r="I97" s="163" t="s">
        <v>363</v>
      </c>
      <c r="J97" s="185" t="s">
        <v>71</v>
      </c>
      <c r="K97" s="176">
        <v>50000</v>
      </c>
      <c r="L97" s="185"/>
      <c r="M97" s="176">
        <v>50000</v>
      </c>
      <c r="N97" s="163" t="s">
        <v>902</v>
      </c>
    </row>
    <row r="98" spans="1:14" s="3" customFormat="1" ht="33.75">
      <c r="A98" s="191" t="s">
        <v>192</v>
      </c>
      <c r="B98" s="68" t="s">
        <v>181</v>
      </c>
      <c r="C98" s="167" t="s">
        <v>175</v>
      </c>
      <c r="D98" s="166" t="s">
        <v>74</v>
      </c>
      <c r="E98" s="164" t="s">
        <v>17</v>
      </c>
      <c r="F98" s="163" t="s">
        <v>363</v>
      </c>
      <c r="G98" s="163" t="s">
        <v>363</v>
      </c>
      <c r="H98" s="163" t="s">
        <v>363</v>
      </c>
      <c r="I98" s="163" t="s">
        <v>363</v>
      </c>
      <c r="J98" s="185" t="s">
        <v>71</v>
      </c>
      <c r="K98" s="176">
        <v>100000</v>
      </c>
      <c r="L98" s="176">
        <v>100000</v>
      </c>
      <c r="M98" s="78"/>
      <c r="N98" s="163" t="s">
        <v>902</v>
      </c>
    </row>
    <row r="99" spans="1:14" s="3" customFormat="1" ht="29.25" customHeight="1">
      <c r="A99" s="192" t="s">
        <v>193</v>
      </c>
      <c r="B99" s="68" t="s">
        <v>182</v>
      </c>
      <c r="C99" s="167" t="s">
        <v>175</v>
      </c>
      <c r="D99" s="166" t="s">
        <v>74</v>
      </c>
      <c r="E99" s="164" t="s">
        <v>17</v>
      </c>
      <c r="F99" s="163" t="s">
        <v>363</v>
      </c>
      <c r="G99" s="163" t="s">
        <v>363</v>
      </c>
      <c r="H99" s="163" t="s">
        <v>363</v>
      </c>
      <c r="I99" s="163" t="s">
        <v>363</v>
      </c>
      <c r="J99" s="185" t="s">
        <v>71</v>
      </c>
      <c r="K99" s="176">
        <v>150000</v>
      </c>
      <c r="L99" s="176">
        <v>150000</v>
      </c>
      <c r="M99" s="78"/>
      <c r="N99" s="163" t="s">
        <v>902</v>
      </c>
    </row>
    <row r="100" spans="1:14" s="3" customFormat="1" ht="30">
      <c r="A100" s="192" t="s">
        <v>194</v>
      </c>
      <c r="B100" s="68" t="s">
        <v>183</v>
      </c>
      <c r="C100" s="167" t="s">
        <v>175</v>
      </c>
      <c r="D100" s="163" t="s">
        <v>74</v>
      </c>
      <c r="E100" s="164" t="s">
        <v>30</v>
      </c>
      <c r="F100" s="163" t="s">
        <v>363</v>
      </c>
      <c r="G100" s="163" t="s">
        <v>363</v>
      </c>
      <c r="H100" s="163" t="s">
        <v>363</v>
      </c>
      <c r="I100" s="163" t="s">
        <v>363</v>
      </c>
      <c r="J100" s="185" t="s">
        <v>71</v>
      </c>
      <c r="K100" s="176">
        <v>20000</v>
      </c>
      <c r="L100" s="176">
        <v>20000</v>
      </c>
      <c r="M100" s="78"/>
      <c r="N100" s="163" t="s">
        <v>902</v>
      </c>
    </row>
    <row r="101" spans="1:14" s="3" customFormat="1" ht="30">
      <c r="A101" s="192" t="s">
        <v>195</v>
      </c>
      <c r="B101" s="68" t="s">
        <v>184</v>
      </c>
      <c r="C101" s="167" t="s">
        <v>175</v>
      </c>
      <c r="D101" s="163" t="s">
        <v>74</v>
      </c>
      <c r="E101" s="164" t="s">
        <v>30</v>
      </c>
      <c r="F101" s="163" t="s">
        <v>363</v>
      </c>
      <c r="G101" s="163" t="s">
        <v>363</v>
      </c>
      <c r="H101" s="163" t="s">
        <v>363</v>
      </c>
      <c r="I101" s="163" t="s">
        <v>363</v>
      </c>
      <c r="J101" s="185" t="s">
        <v>71</v>
      </c>
      <c r="K101" s="176">
        <v>50000</v>
      </c>
      <c r="L101" s="176">
        <v>50000</v>
      </c>
      <c r="M101" s="78"/>
      <c r="N101" s="163" t="s">
        <v>902</v>
      </c>
    </row>
    <row r="102" spans="1:14" s="3" customFormat="1" ht="30">
      <c r="A102" s="192" t="s">
        <v>196</v>
      </c>
      <c r="B102" s="68" t="s">
        <v>185</v>
      </c>
      <c r="C102" s="167" t="s">
        <v>175</v>
      </c>
      <c r="D102" s="166" t="s">
        <v>74</v>
      </c>
      <c r="E102" s="164" t="s">
        <v>30</v>
      </c>
      <c r="F102" s="163" t="s">
        <v>363</v>
      </c>
      <c r="G102" s="163" t="s">
        <v>363</v>
      </c>
      <c r="H102" s="163" t="s">
        <v>363</v>
      </c>
      <c r="I102" s="163" t="s">
        <v>363</v>
      </c>
      <c r="J102" s="185" t="s">
        <v>71</v>
      </c>
      <c r="K102" s="176">
        <v>75000</v>
      </c>
      <c r="L102" s="176">
        <v>75000</v>
      </c>
      <c r="M102" s="78"/>
      <c r="N102" s="163" t="s">
        <v>902</v>
      </c>
    </row>
    <row r="103" spans="1:14" s="3" customFormat="1" ht="15">
      <c r="A103" s="158" t="s">
        <v>105</v>
      </c>
      <c r="B103" s="69" t="s">
        <v>152</v>
      </c>
      <c r="C103" s="193" t="s">
        <v>175</v>
      </c>
      <c r="D103" s="166" t="s">
        <v>74</v>
      </c>
      <c r="E103" s="171" t="s">
        <v>30</v>
      </c>
      <c r="F103" s="163" t="s">
        <v>363</v>
      </c>
      <c r="G103" s="163" t="s">
        <v>363</v>
      </c>
      <c r="H103" s="163" t="s">
        <v>363</v>
      </c>
      <c r="I103" s="163" t="s">
        <v>363</v>
      </c>
      <c r="J103" s="185" t="s">
        <v>71</v>
      </c>
      <c r="K103" s="78">
        <v>41000</v>
      </c>
      <c r="L103" s="78">
        <v>41000</v>
      </c>
      <c r="M103" s="187"/>
      <c r="N103" s="166" t="s">
        <v>902</v>
      </c>
    </row>
    <row r="104" spans="1:14" s="3" customFormat="1" ht="30">
      <c r="A104" s="158" t="s">
        <v>115</v>
      </c>
      <c r="B104" s="68" t="s">
        <v>116</v>
      </c>
      <c r="C104" s="162" t="s">
        <v>175</v>
      </c>
      <c r="D104" s="163" t="s">
        <v>74</v>
      </c>
      <c r="E104" s="164" t="s">
        <v>30</v>
      </c>
      <c r="F104" s="163" t="s">
        <v>363</v>
      </c>
      <c r="G104" s="163" t="s">
        <v>363</v>
      </c>
      <c r="H104" s="163" t="s">
        <v>363</v>
      </c>
      <c r="I104" s="163" t="s">
        <v>363</v>
      </c>
      <c r="J104" s="185" t="s">
        <v>71</v>
      </c>
      <c r="K104" s="176">
        <v>50000</v>
      </c>
      <c r="L104" s="176">
        <v>50000</v>
      </c>
      <c r="M104" s="187"/>
      <c r="N104" s="166" t="s">
        <v>902</v>
      </c>
    </row>
    <row r="105" spans="1:14" s="3" customFormat="1" ht="15">
      <c r="A105" s="158" t="s">
        <v>157</v>
      </c>
      <c r="B105" s="69" t="s">
        <v>158</v>
      </c>
      <c r="C105" s="162" t="s">
        <v>175</v>
      </c>
      <c r="D105" s="166" t="s">
        <v>74</v>
      </c>
      <c r="E105" s="171" t="s">
        <v>30</v>
      </c>
      <c r="F105" s="163" t="s">
        <v>363</v>
      </c>
      <c r="G105" s="163" t="s">
        <v>363</v>
      </c>
      <c r="H105" s="163" t="s">
        <v>363</v>
      </c>
      <c r="I105" s="163" t="s">
        <v>363</v>
      </c>
      <c r="J105" s="185" t="s">
        <v>71</v>
      </c>
      <c r="K105" s="176">
        <v>50000</v>
      </c>
      <c r="L105" s="176">
        <v>50000</v>
      </c>
      <c r="M105" s="187"/>
      <c r="N105" s="163" t="s">
        <v>902</v>
      </c>
    </row>
    <row r="106" spans="1:14" s="3" customFormat="1" ht="15">
      <c r="A106" s="87" t="s">
        <v>168</v>
      </c>
      <c r="B106" s="69" t="s">
        <v>169</v>
      </c>
      <c r="C106" s="162" t="s">
        <v>175</v>
      </c>
      <c r="D106" s="166" t="s">
        <v>74</v>
      </c>
      <c r="E106" s="164" t="s">
        <v>26</v>
      </c>
      <c r="F106" s="163" t="s">
        <v>363</v>
      </c>
      <c r="G106" s="163" t="s">
        <v>363</v>
      </c>
      <c r="H106" s="163" t="s">
        <v>363</v>
      </c>
      <c r="I106" s="163" t="s">
        <v>363</v>
      </c>
      <c r="J106" s="185" t="s">
        <v>71</v>
      </c>
      <c r="K106" s="176">
        <v>10000</v>
      </c>
      <c r="L106" s="176">
        <v>10000</v>
      </c>
      <c r="M106" s="187"/>
      <c r="N106" s="163" t="s">
        <v>902</v>
      </c>
    </row>
    <row r="107" spans="1:14" s="3" customFormat="1" ht="15">
      <c r="A107" s="38" t="s">
        <v>120</v>
      </c>
      <c r="B107" s="68" t="s">
        <v>165</v>
      </c>
      <c r="C107" s="162" t="s">
        <v>175</v>
      </c>
      <c r="D107" s="166" t="s">
        <v>74</v>
      </c>
      <c r="E107" s="171" t="s">
        <v>17</v>
      </c>
      <c r="F107" s="163" t="s">
        <v>363</v>
      </c>
      <c r="G107" s="163" t="s">
        <v>363</v>
      </c>
      <c r="H107" s="163" t="s">
        <v>363</v>
      </c>
      <c r="I107" s="163" t="s">
        <v>363</v>
      </c>
      <c r="J107" s="185" t="s">
        <v>71</v>
      </c>
      <c r="K107" s="78">
        <v>50000</v>
      </c>
      <c r="L107" s="78">
        <v>50000</v>
      </c>
      <c r="M107" s="187"/>
      <c r="N107" s="163" t="s">
        <v>902</v>
      </c>
    </row>
    <row r="108" spans="1:14" s="3" customFormat="1" ht="15">
      <c r="A108" s="158" t="s">
        <v>127</v>
      </c>
      <c r="B108" s="69" t="s">
        <v>170</v>
      </c>
      <c r="C108" s="162" t="s">
        <v>175</v>
      </c>
      <c r="D108" s="166" t="s">
        <v>74</v>
      </c>
      <c r="E108" s="171" t="s">
        <v>30</v>
      </c>
      <c r="F108" s="163" t="s">
        <v>363</v>
      </c>
      <c r="G108" s="163" t="s">
        <v>363</v>
      </c>
      <c r="H108" s="163" t="s">
        <v>363</v>
      </c>
      <c r="I108" s="163" t="s">
        <v>363</v>
      </c>
      <c r="J108" s="185" t="s">
        <v>71</v>
      </c>
      <c r="K108" s="78">
        <v>24000</v>
      </c>
      <c r="L108" s="78">
        <v>24000</v>
      </c>
      <c r="M108" s="187"/>
      <c r="N108" s="163" t="s">
        <v>902</v>
      </c>
    </row>
    <row r="109" spans="1:14" s="3" customFormat="1" ht="20.25" customHeight="1">
      <c r="A109" s="158" t="s">
        <v>107</v>
      </c>
      <c r="B109" s="69" t="s">
        <v>154</v>
      </c>
      <c r="C109" s="162" t="s">
        <v>175</v>
      </c>
      <c r="D109" s="163" t="s">
        <v>74</v>
      </c>
      <c r="E109" s="164" t="s">
        <v>30</v>
      </c>
      <c r="F109" s="163" t="s">
        <v>363</v>
      </c>
      <c r="G109" s="163" t="s">
        <v>363</v>
      </c>
      <c r="H109" s="163" t="s">
        <v>363</v>
      </c>
      <c r="I109" s="163" t="s">
        <v>363</v>
      </c>
      <c r="J109" s="185" t="s">
        <v>71</v>
      </c>
      <c r="K109" s="176">
        <v>85000</v>
      </c>
      <c r="L109" s="176">
        <v>85000</v>
      </c>
      <c r="M109" s="187"/>
      <c r="N109" s="163" t="s">
        <v>902</v>
      </c>
    </row>
    <row r="110" spans="1:14" s="3" customFormat="1" ht="21" customHeight="1">
      <c r="A110" s="158"/>
      <c r="B110" s="69" t="s">
        <v>171</v>
      </c>
      <c r="C110" s="162" t="s">
        <v>175</v>
      </c>
      <c r="D110" s="166" t="s">
        <v>74</v>
      </c>
      <c r="E110" s="171" t="s">
        <v>30</v>
      </c>
      <c r="F110" s="163" t="s">
        <v>363</v>
      </c>
      <c r="G110" s="163" t="s">
        <v>363</v>
      </c>
      <c r="H110" s="163" t="s">
        <v>363</v>
      </c>
      <c r="I110" s="163" t="s">
        <v>363</v>
      </c>
      <c r="J110" s="185" t="s">
        <v>71</v>
      </c>
      <c r="K110" s="78">
        <v>12600</v>
      </c>
      <c r="L110" s="78">
        <v>12600</v>
      </c>
      <c r="M110" s="187"/>
      <c r="N110" s="163" t="s">
        <v>902</v>
      </c>
    </row>
    <row r="111" spans="1:14" s="3" customFormat="1" ht="21" customHeight="1">
      <c r="A111" s="158"/>
      <c r="B111" s="69" t="s">
        <v>172</v>
      </c>
      <c r="C111" s="162" t="s">
        <v>175</v>
      </c>
      <c r="D111" s="166" t="s">
        <v>74</v>
      </c>
      <c r="E111" s="171" t="s">
        <v>30</v>
      </c>
      <c r="F111" s="163" t="s">
        <v>363</v>
      </c>
      <c r="G111" s="163" t="s">
        <v>363</v>
      </c>
      <c r="H111" s="163" t="s">
        <v>363</v>
      </c>
      <c r="I111" s="163" t="s">
        <v>363</v>
      </c>
      <c r="J111" s="185" t="s">
        <v>71</v>
      </c>
      <c r="K111" s="78">
        <v>9500</v>
      </c>
      <c r="L111" s="78">
        <v>9500</v>
      </c>
      <c r="M111" s="187"/>
      <c r="N111" s="163" t="s">
        <v>902</v>
      </c>
    </row>
    <row r="112" spans="1:14" s="3" customFormat="1" ht="21" customHeight="1">
      <c r="A112" s="158"/>
      <c r="B112" s="69" t="s">
        <v>173</v>
      </c>
      <c r="C112" s="162" t="s">
        <v>175</v>
      </c>
      <c r="D112" s="166" t="s">
        <v>74</v>
      </c>
      <c r="E112" s="171" t="s">
        <v>30</v>
      </c>
      <c r="F112" s="163" t="s">
        <v>363</v>
      </c>
      <c r="G112" s="163" t="s">
        <v>363</v>
      </c>
      <c r="H112" s="163" t="s">
        <v>363</v>
      </c>
      <c r="I112" s="163" t="s">
        <v>363</v>
      </c>
      <c r="J112" s="185" t="s">
        <v>71</v>
      </c>
      <c r="K112" s="78">
        <v>15000</v>
      </c>
      <c r="L112" s="78">
        <v>15000</v>
      </c>
      <c r="M112" s="187"/>
      <c r="N112" s="163" t="s">
        <v>902</v>
      </c>
    </row>
    <row r="113" spans="1:14" s="3" customFormat="1" ht="21.75" customHeight="1">
      <c r="A113" s="158"/>
      <c r="B113" s="69" t="s">
        <v>174</v>
      </c>
      <c r="C113" s="162" t="s">
        <v>175</v>
      </c>
      <c r="D113" s="166" t="s">
        <v>74</v>
      </c>
      <c r="E113" s="171" t="s">
        <v>30</v>
      </c>
      <c r="F113" s="163" t="s">
        <v>363</v>
      </c>
      <c r="G113" s="163" t="s">
        <v>363</v>
      </c>
      <c r="H113" s="163" t="s">
        <v>363</v>
      </c>
      <c r="I113" s="163" t="s">
        <v>363</v>
      </c>
      <c r="J113" s="185" t="s">
        <v>71</v>
      </c>
      <c r="K113" s="78">
        <v>7000</v>
      </c>
      <c r="L113" s="78">
        <v>7000</v>
      </c>
      <c r="M113" s="187"/>
      <c r="N113" s="163" t="s">
        <v>902</v>
      </c>
    </row>
    <row r="114" spans="1:14" s="3" customFormat="1" ht="32.25" customHeight="1">
      <c r="A114" s="158"/>
      <c r="B114" s="69" t="s">
        <v>177</v>
      </c>
      <c r="C114" s="162" t="s">
        <v>175</v>
      </c>
      <c r="D114" s="166" t="s">
        <v>74</v>
      </c>
      <c r="E114" s="171" t="s">
        <v>30</v>
      </c>
      <c r="F114" s="163" t="s">
        <v>363</v>
      </c>
      <c r="G114" s="163" t="s">
        <v>363</v>
      </c>
      <c r="H114" s="163" t="s">
        <v>363</v>
      </c>
      <c r="I114" s="163" t="s">
        <v>363</v>
      </c>
      <c r="J114" s="185" t="s">
        <v>71</v>
      </c>
      <c r="K114" s="78">
        <v>67500</v>
      </c>
      <c r="L114" s="78">
        <v>67500</v>
      </c>
      <c r="M114" s="187"/>
      <c r="N114" s="163" t="s">
        <v>902</v>
      </c>
    </row>
    <row r="115" spans="1:14" s="3" customFormat="1" ht="30.75" customHeight="1">
      <c r="A115" s="158"/>
      <c r="B115" s="69" t="s">
        <v>176</v>
      </c>
      <c r="C115" s="162" t="s">
        <v>175</v>
      </c>
      <c r="D115" s="163" t="s">
        <v>74</v>
      </c>
      <c r="E115" s="164" t="s">
        <v>30</v>
      </c>
      <c r="F115" s="163" t="s">
        <v>363</v>
      </c>
      <c r="G115" s="163" t="s">
        <v>363</v>
      </c>
      <c r="H115" s="163" t="s">
        <v>363</v>
      </c>
      <c r="I115" s="163" t="s">
        <v>363</v>
      </c>
      <c r="J115" s="185" t="s">
        <v>71</v>
      </c>
      <c r="K115" s="78">
        <v>24000</v>
      </c>
      <c r="L115" s="78">
        <v>24000</v>
      </c>
      <c r="M115" s="187"/>
      <c r="N115" s="163" t="s">
        <v>902</v>
      </c>
    </row>
    <row r="116" spans="1:14" s="3" customFormat="1" ht="51" customHeight="1">
      <c r="A116" s="194"/>
      <c r="B116" s="68" t="s">
        <v>1442</v>
      </c>
      <c r="C116" s="162" t="s">
        <v>175</v>
      </c>
      <c r="D116" s="163" t="s">
        <v>74</v>
      </c>
      <c r="E116" s="164" t="s">
        <v>17</v>
      </c>
      <c r="F116" s="163" t="s">
        <v>363</v>
      </c>
      <c r="G116" s="163" t="s">
        <v>363</v>
      </c>
      <c r="H116" s="163" t="s">
        <v>363</v>
      </c>
      <c r="I116" s="163" t="s">
        <v>363</v>
      </c>
      <c r="J116" s="185" t="s">
        <v>71</v>
      </c>
      <c r="K116" s="176">
        <v>120000</v>
      </c>
      <c r="L116" s="176"/>
      <c r="M116" s="176">
        <v>120000</v>
      </c>
      <c r="N116" s="163" t="s">
        <v>902</v>
      </c>
    </row>
    <row r="117" spans="1:14" s="3" customFormat="1" ht="45.75" customHeight="1">
      <c r="A117" s="195" t="s">
        <v>191</v>
      </c>
      <c r="B117" s="196" t="s">
        <v>187</v>
      </c>
      <c r="C117" s="162" t="s">
        <v>186</v>
      </c>
      <c r="D117" s="163" t="s">
        <v>74</v>
      </c>
      <c r="E117" s="164" t="s">
        <v>30</v>
      </c>
      <c r="F117" s="163" t="s">
        <v>363</v>
      </c>
      <c r="G117" s="163" t="s">
        <v>363</v>
      </c>
      <c r="H117" s="163" t="s">
        <v>363</v>
      </c>
      <c r="I117" s="163" t="s">
        <v>363</v>
      </c>
      <c r="J117" s="185" t="s">
        <v>71</v>
      </c>
      <c r="K117" s="176">
        <v>200000</v>
      </c>
      <c r="L117" s="176">
        <v>200000</v>
      </c>
      <c r="M117" s="78"/>
      <c r="N117" s="163" t="s">
        <v>902</v>
      </c>
    </row>
    <row r="118" spans="1:14" s="3" customFormat="1" ht="15">
      <c r="A118" s="158" t="s">
        <v>157</v>
      </c>
      <c r="B118" s="190" t="s">
        <v>163</v>
      </c>
      <c r="C118" s="162" t="s">
        <v>186</v>
      </c>
      <c r="D118" s="163" t="s">
        <v>74</v>
      </c>
      <c r="E118" s="164" t="s">
        <v>30</v>
      </c>
      <c r="F118" s="163" t="s">
        <v>363</v>
      </c>
      <c r="G118" s="163" t="s">
        <v>363</v>
      </c>
      <c r="H118" s="163" t="s">
        <v>363</v>
      </c>
      <c r="I118" s="163" t="s">
        <v>363</v>
      </c>
      <c r="J118" s="185" t="s">
        <v>71</v>
      </c>
      <c r="K118" s="78">
        <v>100000</v>
      </c>
      <c r="L118" s="78">
        <v>100000</v>
      </c>
      <c r="M118" s="78"/>
      <c r="N118" s="163" t="s">
        <v>902</v>
      </c>
    </row>
    <row r="119" spans="1:14" s="3" customFormat="1" ht="30">
      <c r="A119" s="39" t="s">
        <v>115</v>
      </c>
      <c r="B119" s="190" t="s">
        <v>188</v>
      </c>
      <c r="C119" s="162" t="s">
        <v>186</v>
      </c>
      <c r="D119" s="166" t="s">
        <v>74</v>
      </c>
      <c r="E119" s="164" t="s">
        <v>30</v>
      </c>
      <c r="F119" s="163" t="s">
        <v>363</v>
      </c>
      <c r="G119" s="163" t="s">
        <v>363</v>
      </c>
      <c r="H119" s="163" t="s">
        <v>363</v>
      </c>
      <c r="I119" s="163" t="s">
        <v>363</v>
      </c>
      <c r="J119" s="185" t="s">
        <v>71</v>
      </c>
      <c r="K119" s="176">
        <v>100000</v>
      </c>
      <c r="L119" s="176">
        <v>100000</v>
      </c>
      <c r="M119" s="78"/>
      <c r="N119" s="163" t="s">
        <v>902</v>
      </c>
    </row>
    <row r="120" spans="1:14" s="3" customFormat="1" ht="18" customHeight="1">
      <c r="A120" s="39" t="s">
        <v>107</v>
      </c>
      <c r="B120" s="190" t="s">
        <v>108</v>
      </c>
      <c r="C120" s="162" t="s">
        <v>186</v>
      </c>
      <c r="D120" s="166" t="s">
        <v>74</v>
      </c>
      <c r="E120" s="164" t="s">
        <v>17</v>
      </c>
      <c r="F120" s="163" t="s">
        <v>363</v>
      </c>
      <c r="G120" s="163" t="s">
        <v>363</v>
      </c>
      <c r="H120" s="163" t="s">
        <v>363</v>
      </c>
      <c r="I120" s="163" t="s">
        <v>363</v>
      </c>
      <c r="J120" s="185" t="s">
        <v>71</v>
      </c>
      <c r="K120" s="78">
        <v>150000</v>
      </c>
      <c r="L120" s="78">
        <v>150000</v>
      </c>
      <c r="M120" s="78"/>
      <c r="N120" s="163" t="s">
        <v>902</v>
      </c>
    </row>
    <row r="121" spans="1:14" s="3" customFormat="1" ht="15">
      <c r="A121" s="39" t="s">
        <v>190</v>
      </c>
      <c r="B121" s="190" t="s">
        <v>189</v>
      </c>
      <c r="C121" s="162" t="s">
        <v>186</v>
      </c>
      <c r="D121" s="166" t="s">
        <v>74</v>
      </c>
      <c r="E121" s="164" t="s">
        <v>30</v>
      </c>
      <c r="F121" s="163" t="s">
        <v>363</v>
      </c>
      <c r="G121" s="163" t="s">
        <v>363</v>
      </c>
      <c r="H121" s="163" t="s">
        <v>363</v>
      </c>
      <c r="I121" s="163" t="s">
        <v>363</v>
      </c>
      <c r="J121" s="185" t="s">
        <v>71</v>
      </c>
      <c r="K121" s="78">
        <v>30000</v>
      </c>
      <c r="L121" s="78">
        <v>30000</v>
      </c>
      <c r="M121" s="78"/>
      <c r="N121" s="163" t="s">
        <v>902</v>
      </c>
    </row>
    <row r="122" spans="1:14" s="3" customFormat="1" ht="30">
      <c r="A122" s="39" t="s">
        <v>122</v>
      </c>
      <c r="B122" s="190" t="s">
        <v>123</v>
      </c>
      <c r="C122" s="162" t="s">
        <v>186</v>
      </c>
      <c r="D122" s="166" t="s">
        <v>74</v>
      </c>
      <c r="E122" s="164" t="s">
        <v>30</v>
      </c>
      <c r="F122" s="163" t="s">
        <v>363</v>
      </c>
      <c r="G122" s="163" t="s">
        <v>363</v>
      </c>
      <c r="H122" s="163" t="s">
        <v>363</v>
      </c>
      <c r="I122" s="163" t="s">
        <v>363</v>
      </c>
      <c r="J122" s="185" t="s">
        <v>71</v>
      </c>
      <c r="K122" s="176">
        <v>88000</v>
      </c>
      <c r="L122" s="176">
        <v>88000</v>
      </c>
      <c r="M122" s="78"/>
      <c r="N122" s="163" t="s">
        <v>902</v>
      </c>
    </row>
    <row r="123" spans="1:14" s="3" customFormat="1" ht="15">
      <c r="A123" s="158" t="s">
        <v>109</v>
      </c>
      <c r="B123" s="197" t="s">
        <v>110</v>
      </c>
      <c r="C123" s="162" t="s">
        <v>178</v>
      </c>
      <c r="D123" s="166" t="s">
        <v>74</v>
      </c>
      <c r="E123" s="171" t="s">
        <v>17</v>
      </c>
      <c r="F123" s="163" t="s">
        <v>363</v>
      </c>
      <c r="G123" s="163" t="s">
        <v>363</v>
      </c>
      <c r="H123" s="163" t="s">
        <v>363</v>
      </c>
      <c r="I123" s="163" t="s">
        <v>363</v>
      </c>
      <c r="J123" s="185" t="s">
        <v>71</v>
      </c>
      <c r="K123" s="78">
        <v>220000</v>
      </c>
      <c r="L123" s="78">
        <v>220000</v>
      </c>
      <c r="M123" s="187"/>
      <c r="N123" s="163" t="s">
        <v>902</v>
      </c>
    </row>
    <row r="124" spans="1:14" s="3" customFormat="1" ht="15">
      <c r="A124" s="158" t="s">
        <v>155</v>
      </c>
      <c r="B124" s="197" t="s">
        <v>84</v>
      </c>
      <c r="C124" s="162" t="s">
        <v>178</v>
      </c>
      <c r="D124" s="166" t="s">
        <v>74</v>
      </c>
      <c r="E124" s="171" t="s">
        <v>30</v>
      </c>
      <c r="F124" s="163" t="s">
        <v>363</v>
      </c>
      <c r="G124" s="163" t="s">
        <v>363</v>
      </c>
      <c r="H124" s="163" t="s">
        <v>363</v>
      </c>
      <c r="I124" s="163" t="s">
        <v>363</v>
      </c>
      <c r="J124" s="185" t="s">
        <v>71</v>
      </c>
      <c r="K124" s="78">
        <v>30000</v>
      </c>
      <c r="L124" s="78">
        <v>30000</v>
      </c>
      <c r="M124" s="187"/>
      <c r="N124" s="163" t="s">
        <v>902</v>
      </c>
    </row>
    <row r="125" spans="1:14" s="3" customFormat="1" ht="15">
      <c r="A125" s="158" t="s">
        <v>107</v>
      </c>
      <c r="B125" s="198" t="s">
        <v>154</v>
      </c>
      <c r="C125" s="162" t="s">
        <v>178</v>
      </c>
      <c r="D125" s="163" t="s">
        <v>74</v>
      </c>
      <c r="E125" s="164" t="s">
        <v>30</v>
      </c>
      <c r="F125" s="163" t="s">
        <v>363</v>
      </c>
      <c r="G125" s="163" t="s">
        <v>363</v>
      </c>
      <c r="H125" s="163" t="s">
        <v>363</v>
      </c>
      <c r="I125" s="163" t="s">
        <v>363</v>
      </c>
      <c r="J125" s="185" t="s">
        <v>71</v>
      </c>
      <c r="K125" s="176">
        <v>35000</v>
      </c>
      <c r="L125" s="176">
        <v>35000</v>
      </c>
      <c r="M125" s="187"/>
      <c r="N125" s="163" t="s">
        <v>902</v>
      </c>
    </row>
    <row r="126" spans="1:14" s="3" customFormat="1" ht="15">
      <c r="A126" s="158" t="s">
        <v>157</v>
      </c>
      <c r="B126" s="197" t="s">
        <v>158</v>
      </c>
      <c r="C126" s="162" t="s">
        <v>178</v>
      </c>
      <c r="D126" s="163" t="s">
        <v>74</v>
      </c>
      <c r="E126" s="164" t="s">
        <v>30</v>
      </c>
      <c r="F126" s="163" t="s">
        <v>363</v>
      </c>
      <c r="G126" s="163" t="s">
        <v>363</v>
      </c>
      <c r="H126" s="163" t="s">
        <v>363</v>
      </c>
      <c r="I126" s="163" t="s">
        <v>363</v>
      </c>
      <c r="J126" s="185" t="s">
        <v>71</v>
      </c>
      <c r="K126" s="176">
        <v>20000</v>
      </c>
      <c r="L126" s="176">
        <v>20000</v>
      </c>
      <c r="M126" s="187"/>
      <c r="N126" s="163" t="s">
        <v>902</v>
      </c>
    </row>
    <row r="127" spans="1:14" s="3" customFormat="1" ht="30">
      <c r="A127" s="158" t="s">
        <v>115</v>
      </c>
      <c r="B127" s="197" t="s">
        <v>116</v>
      </c>
      <c r="C127" s="162" t="s">
        <v>178</v>
      </c>
      <c r="D127" s="163" t="s">
        <v>74</v>
      </c>
      <c r="E127" s="164" t="s">
        <v>30</v>
      </c>
      <c r="F127" s="163" t="s">
        <v>363</v>
      </c>
      <c r="G127" s="163" t="s">
        <v>363</v>
      </c>
      <c r="H127" s="163" t="s">
        <v>363</v>
      </c>
      <c r="I127" s="163" t="s">
        <v>363</v>
      </c>
      <c r="J127" s="185" t="s">
        <v>71</v>
      </c>
      <c r="K127" s="176">
        <v>15000</v>
      </c>
      <c r="L127" s="176">
        <v>15000</v>
      </c>
      <c r="M127" s="187"/>
      <c r="N127" s="163" t="s">
        <v>902</v>
      </c>
    </row>
    <row r="128" spans="1:14" s="3" customFormat="1" ht="30">
      <c r="A128" s="158" t="s">
        <v>180</v>
      </c>
      <c r="B128" s="197" t="s">
        <v>179</v>
      </c>
      <c r="C128" s="162" t="s">
        <v>178</v>
      </c>
      <c r="D128" s="163" t="s">
        <v>74</v>
      </c>
      <c r="E128" s="164" t="s">
        <v>30</v>
      </c>
      <c r="F128" s="163" t="s">
        <v>363</v>
      </c>
      <c r="G128" s="163" t="s">
        <v>363</v>
      </c>
      <c r="H128" s="163" t="s">
        <v>363</v>
      </c>
      <c r="I128" s="163" t="s">
        <v>363</v>
      </c>
      <c r="J128" s="185" t="s">
        <v>71</v>
      </c>
      <c r="K128" s="176">
        <v>50000</v>
      </c>
      <c r="L128" s="176">
        <v>50000</v>
      </c>
      <c r="M128" s="187"/>
      <c r="N128" s="163" t="s">
        <v>902</v>
      </c>
    </row>
    <row r="129" spans="1:14" s="3" customFormat="1" ht="15">
      <c r="A129" s="158" t="s">
        <v>127</v>
      </c>
      <c r="B129" s="197" t="s">
        <v>170</v>
      </c>
      <c r="C129" s="162" t="s">
        <v>178</v>
      </c>
      <c r="D129" s="163" t="s">
        <v>74</v>
      </c>
      <c r="E129" s="164" t="s">
        <v>30</v>
      </c>
      <c r="F129" s="163" t="s">
        <v>363</v>
      </c>
      <c r="G129" s="163" t="s">
        <v>363</v>
      </c>
      <c r="H129" s="163" t="s">
        <v>363</v>
      </c>
      <c r="I129" s="163" t="s">
        <v>363</v>
      </c>
      <c r="J129" s="185" t="s">
        <v>71</v>
      </c>
      <c r="K129" s="78">
        <v>38000</v>
      </c>
      <c r="L129" s="78">
        <v>38000</v>
      </c>
      <c r="M129" s="187"/>
      <c r="N129" s="163" t="s">
        <v>902</v>
      </c>
    </row>
    <row r="130" spans="1:14" s="3" customFormat="1" ht="15">
      <c r="A130" s="40" t="s">
        <v>135</v>
      </c>
      <c r="B130" s="197" t="s">
        <v>1443</v>
      </c>
      <c r="C130" s="162" t="s">
        <v>178</v>
      </c>
      <c r="D130" s="163" t="s">
        <v>74</v>
      </c>
      <c r="E130" s="164" t="s">
        <v>17</v>
      </c>
      <c r="F130" s="163" t="s">
        <v>363</v>
      </c>
      <c r="G130" s="163" t="s">
        <v>363</v>
      </c>
      <c r="H130" s="163" t="s">
        <v>363</v>
      </c>
      <c r="I130" s="163" t="s">
        <v>363</v>
      </c>
      <c r="J130" s="185" t="s">
        <v>71</v>
      </c>
      <c r="K130" s="78">
        <v>25000</v>
      </c>
      <c r="L130" s="78">
        <v>25000</v>
      </c>
      <c r="M130" s="187"/>
      <c r="N130" s="163" t="s">
        <v>902</v>
      </c>
    </row>
    <row r="131" spans="1:14" s="3" customFormat="1" ht="51" customHeight="1">
      <c r="A131" s="42" t="s">
        <v>120</v>
      </c>
      <c r="B131" s="198" t="s">
        <v>199</v>
      </c>
      <c r="C131" s="162" t="s">
        <v>197</v>
      </c>
      <c r="D131" s="163" t="s">
        <v>74</v>
      </c>
      <c r="E131" s="164" t="s">
        <v>81</v>
      </c>
      <c r="F131" s="163" t="s">
        <v>363</v>
      </c>
      <c r="G131" s="163" t="s">
        <v>363</v>
      </c>
      <c r="H131" s="163" t="s">
        <v>363</v>
      </c>
      <c r="I131" s="163" t="s">
        <v>363</v>
      </c>
      <c r="J131" s="185" t="s">
        <v>71</v>
      </c>
      <c r="K131" s="176">
        <v>40000</v>
      </c>
      <c r="L131" s="176">
        <v>40000</v>
      </c>
      <c r="M131" s="187"/>
      <c r="N131" s="163" t="s">
        <v>902</v>
      </c>
    </row>
    <row r="132" spans="1:14" s="3" customFormat="1" ht="30">
      <c r="A132" s="42" t="s">
        <v>105</v>
      </c>
      <c r="B132" s="197" t="s">
        <v>200</v>
      </c>
      <c r="C132" s="162" t="s">
        <v>197</v>
      </c>
      <c r="D132" s="163" t="s">
        <v>74</v>
      </c>
      <c r="E132" s="164" t="s">
        <v>30</v>
      </c>
      <c r="F132" s="163" t="s">
        <v>363</v>
      </c>
      <c r="G132" s="163" t="s">
        <v>363</v>
      </c>
      <c r="H132" s="163" t="s">
        <v>363</v>
      </c>
      <c r="I132" s="163" t="s">
        <v>363</v>
      </c>
      <c r="J132" s="185" t="s">
        <v>71</v>
      </c>
      <c r="K132" s="176">
        <v>75000</v>
      </c>
      <c r="L132" s="176">
        <v>75000</v>
      </c>
      <c r="M132" s="187"/>
      <c r="N132" s="163" t="s">
        <v>902</v>
      </c>
    </row>
    <row r="133" spans="1:14" s="3" customFormat="1" ht="15">
      <c r="A133" s="173"/>
      <c r="B133" s="198" t="s">
        <v>201</v>
      </c>
      <c r="C133" s="162" t="s">
        <v>197</v>
      </c>
      <c r="D133" s="163" t="s">
        <v>74</v>
      </c>
      <c r="E133" s="164" t="s">
        <v>30</v>
      </c>
      <c r="F133" s="163" t="s">
        <v>363</v>
      </c>
      <c r="G133" s="163" t="s">
        <v>363</v>
      </c>
      <c r="H133" s="163" t="s">
        <v>363</v>
      </c>
      <c r="I133" s="163" t="s">
        <v>363</v>
      </c>
      <c r="J133" s="185" t="s">
        <v>71</v>
      </c>
      <c r="K133" s="176">
        <v>30000</v>
      </c>
      <c r="L133" s="176">
        <v>30000</v>
      </c>
      <c r="M133" s="187"/>
      <c r="N133" s="163" t="s">
        <v>902</v>
      </c>
    </row>
    <row r="134" spans="1:14" s="3" customFormat="1" ht="30">
      <c r="A134" s="173"/>
      <c r="B134" s="197" t="s">
        <v>202</v>
      </c>
      <c r="C134" s="193" t="s">
        <v>197</v>
      </c>
      <c r="D134" s="163" t="s">
        <v>74</v>
      </c>
      <c r="E134" s="164" t="s">
        <v>30</v>
      </c>
      <c r="F134" s="163" t="s">
        <v>363</v>
      </c>
      <c r="G134" s="163" t="s">
        <v>363</v>
      </c>
      <c r="H134" s="163" t="s">
        <v>363</v>
      </c>
      <c r="I134" s="163" t="s">
        <v>363</v>
      </c>
      <c r="J134" s="185" t="s">
        <v>71</v>
      </c>
      <c r="K134" s="78">
        <v>50000</v>
      </c>
      <c r="L134" s="78">
        <v>50000</v>
      </c>
      <c r="M134" s="187"/>
      <c r="N134" s="163" t="s">
        <v>902</v>
      </c>
    </row>
    <row r="135" spans="1:14" s="3" customFormat="1" ht="15">
      <c r="A135" s="173"/>
      <c r="B135" s="197" t="s">
        <v>203</v>
      </c>
      <c r="C135" s="193" t="s">
        <v>197</v>
      </c>
      <c r="D135" s="163" t="s">
        <v>74</v>
      </c>
      <c r="E135" s="164" t="s">
        <v>30</v>
      </c>
      <c r="F135" s="163" t="s">
        <v>363</v>
      </c>
      <c r="G135" s="163" t="s">
        <v>363</v>
      </c>
      <c r="H135" s="163" t="s">
        <v>363</v>
      </c>
      <c r="I135" s="163" t="s">
        <v>363</v>
      </c>
      <c r="J135" s="185" t="s">
        <v>71</v>
      </c>
      <c r="K135" s="78">
        <v>50000</v>
      </c>
      <c r="L135" s="78">
        <v>50000</v>
      </c>
      <c r="M135" s="187"/>
      <c r="N135" s="163" t="s">
        <v>902</v>
      </c>
    </row>
    <row r="136" spans="1:14" s="3" customFormat="1" ht="15">
      <c r="A136" s="173"/>
      <c r="B136" s="197" t="s">
        <v>204</v>
      </c>
      <c r="C136" s="193" t="s">
        <v>197</v>
      </c>
      <c r="D136" s="163" t="s">
        <v>74</v>
      </c>
      <c r="E136" s="164" t="s">
        <v>30</v>
      </c>
      <c r="F136" s="163" t="s">
        <v>363</v>
      </c>
      <c r="G136" s="163" t="s">
        <v>363</v>
      </c>
      <c r="H136" s="163" t="s">
        <v>363</v>
      </c>
      <c r="I136" s="163" t="s">
        <v>363</v>
      </c>
      <c r="J136" s="185" t="s">
        <v>71</v>
      </c>
      <c r="K136" s="78">
        <v>28000</v>
      </c>
      <c r="L136" s="78">
        <v>28000</v>
      </c>
      <c r="M136" s="187"/>
      <c r="N136" s="163" t="s">
        <v>902</v>
      </c>
    </row>
    <row r="137" spans="1:14" s="3" customFormat="1" ht="15">
      <c r="A137" s="188"/>
      <c r="B137" s="197" t="s">
        <v>205</v>
      </c>
      <c r="C137" s="193" t="s">
        <v>197</v>
      </c>
      <c r="D137" s="163" t="s">
        <v>74</v>
      </c>
      <c r="E137" s="164" t="s">
        <v>30</v>
      </c>
      <c r="F137" s="163" t="s">
        <v>363</v>
      </c>
      <c r="G137" s="163" t="s">
        <v>363</v>
      </c>
      <c r="H137" s="163" t="s">
        <v>363</v>
      </c>
      <c r="I137" s="163" t="s">
        <v>363</v>
      </c>
      <c r="J137" s="185" t="s">
        <v>71</v>
      </c>
      <c r="K137" s="78">
        <v>40000</v>
      </c>
      <c r="L137" s="78">
        <v>40000</v>
      </c>
      <c r="M137" s="187"/>
      <c r="N137" s="163" t="s">
        <v>902</v>
      </c>
    </row>
    <row r="138" spans="1:14" s="3" customFormat="1" ht="15">
      <c r="A138" s="188"/>
      <c r="B138" s="197" t="s">
        <v>206</v>
      </c>
      <c r="C138" s="193" t="s">
        <v>197</v>
      </c>
      <c r="D138" s="166" t="s">
        <v>74</v>
      </c>
      <c r="E138" s="164" t="s">
        <v>30</v>
      </c>
      <c r="F138" s="163" t="s">
        <v>363</v>
      </c>
      <c r="G138" s="163" t="s">
        <v>363</v>
      </c>
      <c r="H138" s="163" t="s">
        <v>363</v>
      </c>
      <c r="I138" s="163" t="s">
        <v>363</v>
      </c>
      <c r="J138" s="185" t="s">
        <v>71</v>
      </c>
      <c r="K138" s="78">
        <v>60000</v>
      </c>
      <c r="L138" s="78">
        <v>60000</v>
      </c>
      <c r="M138" s="187"/>
      <c r="N138" s="163" t="s">
        <v>902</v>
      </c>
    </row>
    <row r="139" spans="1:14" s="3" customFormat="1" ht="15">
      <c r="A139" s="188"/>
      <c r="B139" s="197" t="s">
        <v>207</v>
      </c>
      <c r="C139" s="193" t="s">
        <v>197</v>
      </c>
      <c r="D139" s="166" t="s">
        <v>74</v>
      </c>
      <c r="E139" s="164" t="s">
        <v>30</v>
      </c>
      <c r="F139" s="163" t="s">
        <v>363</v>
      </c>
      <c r="G139" s="163" t="s">
        <v>363</v>
      </c>
      <c r="H139" s="163" t="s">
        <v>363</v>
      </c>
      <c r="I139" s="163" t="s">
        <v>363</v>
      </c>
      <c r="J139" s="185" t="s">
        <v>71</v>
      </c>
      <c r="K139" s="78">
        <v>80000</v>
      </c>
      <c r="L139" s="78">
        <v>80000</v>
      </c>
      <c r="M139" s="187"/>
      <c r="N139" s="163" t="s">
        <v>902</v>
      </c>
    </row>
    <row r="140" spans="1:14" s="3" customFormat="1" ht="20.25" customHeight="1">
      <c r="A140" s="188"/>
      <c r="B140" s="198" t="s">
        <v>210</v>
      </c>
      <c r="C140" s="162" t="s">
        <v>197</v>
      </c>
      <c r="D140" s="163" t="s">
        <v>74</v>
      </c>
      <c r="E140" s="164" t="s">
        <v>30</v>
      </c>
      <c r="F140" s="163" t="s">
        <v>363</v>
      </c>
      <c r="G140" s="163" t="s">
        <v>363</v>
      </c>
      <c r="H140" s="163" t="s">
        <v>363</v>
      </c>
      <c r="I140" s="163" t="s">
        <v>363</v>
      </c>
      <c r="J140" s="185" t="s">
        <v>71</v>
      </c>
      <c r="K140" s="78">
        <v>30000</v>
      </c>
      <c r="L140" s="78">
        <v>30000</v>
      </c>
      <c r="M140" s="187"/>
      <c r="N140" s="163" t="s">
        <v>902</v>
      </c>
    </row>
    <row r="141" spans="1:14" s="3" customFormat="1" ht="15">
      <c r="A141" s="188"/>
      <c r="B141" s="198" t="s">
        <v>208</v>
      </c>
      <c r="C141" s="162" t="s">
        <v>197</v>
      </c>
      <c r="D141" s="163" t="s">
        <v>74</v>
      </c>
      <c r="E141" s="164" t="s">
        <v>30</v>
      </c>
      <c r="F141" s="163" t="s">
        <v>363</v>
      </c>
      <c r="G141" s="163" t="s">
        <v>363</v>
      </c>
      <c r="H141" s="163" t="s">
        <v>363</v>
      </c>
      <c r="I141" s="163" t="s">
        <v>363</v>
      </c>
      <c r="J141" s="185" t="s">
        <v>71</v>
      </c>
      <c r="K141" s="78">
        <v>30000</v>
      </c>
      <c r="L141" s="78">
        <v>30000</v>
      </c>
      <c r="M141" s="187"/>
      <c r="N141" s="163" t="s">
        <v>902</v>
      </c>
    </row>
    <row r="142" spans="1:14" s="3" customFormat="1" ht="15">
      <c r="A142" s="188"/>
      <c r="B142" s="198" t="s">
        <v>209</v>
      </c>
      <c r="C142" s="162" t="s">
        <v>197</v>
      </c>
      <c r="D142" s="163" t="s">
        <v>74</v>
      </c>
      <c r="E142" s="164" t="s">
        <v>30</v>
      </c>
      <c r="F142" s="163" t="s">
        <v>363</v>
      </c>
      <c r="G142" s="163" t="s">
        <v>363</v>
      </c>
      <c r="H142" s="163" t="s">
        <v>363</v>
      </c>
      <c r="I142" s="163" t="s">
        <v>363</v>
      </c>
      <c r="J142" s="185" t="s">
        <v>71</v>
      </c>
      <c r="K142" s="78">
        <v>50000</v>
      </c>
      <c r="L142" s="78">
        <v>50000</v>
      </c>
      <c r="M142" s="187"/>
      <c r="N142" s="163" t="s">
        <v>902</v>
      </c>
    </row>
    <row r="143" spans="1:14" s="3" customFormat="1" ht="15">
      <c r="A143" s="188"/>
      <c r="B143" s="198" t="s">
        <v>213</v>
      </c>
      <c r="C143" s="162" t="s">
        <v>197</v>
      </c>
      <c r="D143" s="163" t="s">
        <v>74</v>
      </c>
      <c r="E143" s="164" t="s">
        <v>30</v>
      </c>
      <c r="F143" s="163" t="s">
        <v>363</v>
      </c>
      <c r="G143" s="163" t="s">
        <v>363</v>
      </c>
      <c r="H143" s="163" t="s">
        <v>363</v>
      </c>
      <c r="I143" s="163" t="s">
        <v>363</v>
      </c>
      <c r="J143" s="185" t="s">
        <v>71</v>
      </c>
      <c r="K143" s="78">
        <v>50000</v>
      </c>
      <c r="L143" s="78">
        <v>50000</v>
      </c>
      <c r="M143" s="187"/>
      <c r="N143" s="163" t="s">
        <v>902</v>
      </c>
    </row>
    <row r="144" spans="1:14" s="3" customFormat="1" ht="15">
      <c r="A144" s="188"/>
      <c r="B144" s="198" t="s">
        <v>211</v>
      </c>
      <c r="C144" s="162" t="s">
        <v>197</v>
      </c>
      <c r="D144" s="163" t="s">
        <v>74</v>
      </c>
      <c r="E144" s="164" t="s">
        <v>17</v>
      </c>
      <c r="F144" s="163" t="s">
        <v>363</v>
      </c>
      <c r="G144" s="163" t="s">
        <v>363</v>
      </c>
      <c r="H144" s="163" t="s">
        <v>363</v>
      </c>
      <c r="I144" s="163" t="s">
        <v>363</v>
      </c>
      <c r="J144" s="185" t="s">
        <v>71</v>
      </c>
      <c r="K144" s="78">
        <v>200000</v>
      </c>
      <c r="L144" s="78">
        <v>200000</v>
      </c>
      <c r="M144" s="187"/>
      <c r="N144" s="163" t="s">
        <v>902</v>
      </c>
    </row>
    <row r="145" spans="1:14" s="3" customFormat="1" ht="15">
      <c r="A145" s="188"/>
      <c r="B145" s="198" t="s">
        <v>212</v>
      </c>
      <c r="C145" s="162" t="s">
        <v>197</v>
      </c>
      <c r="D145" s="163" t="s">
        <v>74</v>
      </c>
      <c r="E145" s="164" t="s">
        <v>30</v>
      </c>
      <c r="F145" s="163" t="s">
        <v>363</v>
      </c>
      <c r="G145" s="163" t="s">
        <v>363</v>
      </c>
      <c r="H145" s="163" t="s">
        <v>363</v>
      </c>
      <c r="I145" s="163" t="s">
        <v>363</v>
      </c>
      <c r="J145" s="185" t="s">
        <v>71</v>
      </c>
      <c r="K145" s="78">
        <v>20000</v>
      </c>
      <c r="L145" s="78">
        <v>20000</v>
      </c>
      <c r="M145" s="187"/>
      <c r="N145" s="163" t="s">
        <v>902</v>
      </c>
    </row>
    <row r="146" spans="1:14" s="3" customFormat="1" ht="15">
      <c r="A146" s="188"/>
      <c r="B146" s="198" t="s">
        <v>214</v>
      </c>
      <c r="C146" s="162" t="s">
        <v>197</v>
      </c>
      <c r="D146" s="163" t="s">
        <v>74</v>
      </c>
      <c r="E146" s="171" t="s">
        <v>30</v>
      </c>
      <c r="F146" s="163" t="s">
        <v>363</v>
      </c>
      <c r="G146" s="163" t="s">
        <v>363</v>
      </c>
      <c r="H146" s="163" t="s">
        <v>363</v>
      </c>
      <c r="I146" s="163" t="s">
        <v>363</v>
      </c>
      <c r="J146" s="185" t="s">
        <v>71</v>
      </c>
      <c r="K146" s="78">
        <v>30000</v>
      </c>
      <c r="L146" s="78">
        <v>30000</v>
      </c>
      <c r="M146" s="187"/>
      <c r="N146" s="163" t="s">
        <v>902</v>
      </c>
    </row>
    <row r="147" spans="1:14" s="3" customFormat="1" ht="15">
      <c r="A147" s="199"/>
      <c r="B147" s="125" t="s">
        <v>215</v>
      </c>
      <c r="C147" s="162" t="s">
        <v>197</v>
      </c>
      <c r="D147" s="163" t="s">
        <v>74</v>
      </c>
      <c r="E147" s="171" t="s">
        <v>30</v>
      </c>
      <c r="F147" s="163" t="s">
        <v>363</v>
      </c>
      <c r="G147" s="163" t="s">
        <v>363</v>
      </c>
      <c r="H147" s="163" t="s">
        <v>363</v>
      </c>
      <c r="I147" s="163" t="s">
        <v>363</v>
      </c>
      <c r="J147" s="185" t="s">
        <v>71</v>
      </c>
      <c r="K147" s="78">
        <v>10000</v>
      </c>
      <c r="L147" s="78">
        <v>10000</v>
      </c>
      <c r="M147" s="187"/>
      <c r="N147" s="163" t="s">
        <v>902</v>
      </c>
    </row>
    <row r="148" spans="1:14" s="3" customFormat="1" ht="15">
      <c r="A148" s="199"/>
      <c r="B148" s="125" t="s">
        <v>216</v>
      </c>
      <c r="C148" s="162" t="s">
        <v>197</v>
      </c>
      <c r="D148" s="163" t="s">
        <v>74</v>
      </c>
      <c r="E148" s="171" t="s">
        <v>30</v>
      </c>
      <c r="F148" s="163" t="s">
        <v>363</v>
      </c>
      <c r="G148" s="163" t="s">
        <v>363</v>
      </c>
      <c r="H148" s="163" t="s">
        <v>363</v>
      </c>
      <c r="I148" s="163" t="s">
        <v>363</v>
      </c>
      <c r="J148" s="185" t="s">
        <v>71</v>
      </c>
      <c r="K148" s="78">
        <v>20000</v>
      </c>
      <c r="L148" s="78">
        <v>20000</v>
      </c>
      <c r="M148" s="187"/>
      <c r="N148" s="163" t="s">
        <v>902</v>
      </c>
    </row>
    <row r="149" spans="1:14" s="3" customFormat="1" ht="15">
      <c r="A149" s="42" t="s">
        <v>107</v>
      </c>
      <c r="B149" s="125" t="s">
        <v>108</v>
      </c>
      <c r="C149" s="162" t="s">
        <v>197</v>
      </c>
      <c r="D149" s="163" t="s">
        <v>74</v>
      </c>
      <c r="E149" s="171" t="s">
        <v>17</v>
      </c>
      <c r="F149" s="163" t="s">
        <v>363</v>
      </c>
      <c r="G149" s="163" t="s">
        <v>363</v>
      </c>
      <c r="H149" s="163" t="s">
        <v>363</v>
      </c>
      <c r="I149" s="163" t="s">
        <v>363</v>
      </c>
      <c r="J149" s="185" t="s">
        <v>71</v>
      </c>
      <c r="K149" s="78">
        <v>320000</v>
      </c>
      <c r="L149" s="78">
        <v>320000</v>
      </c>
      <c r="M149" s="187"/>
      <c r="N149" s="163" t="s">
        <v>902</v>
      </c>
    </row>
    <row r="150" spans="1:14" s="3" customFormat="1" ht="15">
      <c r="A150" s="42" t="s">
        <v>155</v>
      </c>
      <c r="B150" s="125" t="s">
        <v>217</v>
      </c>
      <c r="C150" s="162" t="s">
        <v>197</v>
      </c>
      <c r="D150" s="163" t="s">
        <v>74</v>
      </c>
      <c r="E150" s="171" t="s">
        <v>30</v>
      </c>
      <c r="F150" s="163" t="s">
        <v>363</v>
      </c>
      <c r="G150" s="163" t="s">
        <v>363</v>
      </c>
      <c r="H150" s="163" t="s">
        <v>363</v>
      </c>
      <c r="I150" s="163" t="s">
        <v>363</v>
      </c>
      <c r="J150" s="185" t="s">
        <v>71</v>
      </c>
      <c r="K150" s="78">
        <v>188000</v>
      </c>
      <c r="L150" s="78">
        <v>188000</v>
      </c>
      <c r="M150" s="187"/>
      <c r="N150" s="163" t="s">
        <v>902</v>
      </c>
    </row>
    <row r="151" spans="1:14" s="3" customFormat="1" ht="15">
      <c r="A151" s="42" t="s">
        <v>157</v>
      </c>
      <c r="B151" s="125" t="s">
        <v>163</v>
      </c>
      <c r="C151" s="162" t="s">
        <v>197</v>
      </c>
      <c r="D151" s="163" t="s">
        <v>74</v>
      </c>
      <c r="E151" s="171" t="s">
        <v>30</v>
      </c>
      <c r="F151" s="163" t="s">
        <v>363</v>
      </c>
      <c r="G151" s="163" t="s">
        <v>363</v>
      </c>
      <c r="H151" s="163" t="s">
        <v>363</v>
      </c>
      <c r="I151" s="163" t="s">
        <v>363</v>
      </c>
      <c r="J151" s="185" t="s">
        <v>71</v>
      </c>
      <c r="K151" s="78">
        <v>230000</v>
      </c>
      <c r="L151" s="78">
        <v>230000</v>
      </c>
      <c r="M151" s="187"/>
      <c r="N151" s="163" t="s">
        <v>902</v>
      </c>
    </row>
    <row r="152" spans="1:14" s="3" customFormat="1" ht="15">
      <c r="A152" s="200"/>
      <c r="B152" s="201" t="s">
        <v>134</v>
      </c>
      <c r="C152" s="193"/>
      <c r="D152" s="187"/>
      <c r="E152" s="184"/>
      <c r="F152" s="163"/>
      <c r="G152" s="163"/>
      <c r="H152" s="163"/>
      <c r="I152" s="163"/>
      <c r="J152" s="185" t="s">
        <v>71</v>
      </c>
      <c r="K152" s="78">
        <f t="shared" ref="K152:K166" si="1">SUM(L152:M152)</f>
        <v>0</v>
      </c>
      <c r="L152" s="78"/>
      <c r="M152" s="187"/>
      <c r="N152" s="163"/>
    </row>
    <row r="153" spans="1:14" s="3" customFormat="1" ht="30">
      <c r="A153" s="200"/>
      <c r="B153" s="202" t="s">
        <v>218</v>
      </c>
      <c r="C153" s="162" t="s">
        <v>197</v>
      </c>
      <c r="D153" s="163" t="s">
        <v>74</v>
      </c>
      <c r="E153" s="203" t="s">
        <v>17</v>
      </c>
      <c r="F153" s="163" t="s">
        <v>363</v>
      </c>
      <c r="G153" s="163" t="s">
        <v>363</v>
      </c>
      <c r="H153" s="163" t="s">
        <v>363</v>
      </c>
      <c r="I153" s="163" t="s">
        <v>363</v>
      </c>
      <c r="J153" s="185" t="s">
        <v>71</v>
      </c>
      <c r="K153" s="176">
        <v>100000</v>
      </c>
      <c r="L153" s="176"/>
      <c r="M153" s="176">
        <v>100000</v>
      </c>
      <c r="N153" s="163" t="s">
        <v>902</v>
      </c>
    </row>
    <row r="154" spans="1:14" s="3" customFormat="1" ht="15">
      <c r="A154" s="200"/>
      <c r="B154" s="125" t="s">
        <v>219</v>
      </c>
      <c r="C154" s="162" t="s">
        <v>197</v>
      </c>
      <c r="D154" s="163" t="s">
        <v>74</v>
      </c>
      <c r="E154" s="203" t="s">
        <v>17</v>
      </c>
      <c r="F154" s="163" t="s">
        <v>363</v>
      </c>
      <c r="G154" s="163" t="s">
        <v>363</v>
      </c>
      <c r="H154" s="163" t="s">
        <v>363</v>
      </c>
      <c r="I154" s="163" t="s">
        <v>363</v>
      </c>
      <c r="J154" s="185" t="s">
        <v>71</v>
      </c>
      <c r="K154" s="176">
        <v>60000</v>
      </c>
      <c r="L154" s="180"/>
      <c r="M154" s="176">
        <v>60000</v>
      </c>
      <c r="N154" s="163" t="s">
        <v>902</v>
      </c>
    </row>
    <row r="155" spans="1:14" s="3" customFormat="1" ht="15">
      <c r="A155" s="158" t="s">
        <v>105</v>
      </c>
      <c r="B155" s="202" t="s">
        <v>106</v>
      </c>
      <c r="C155" s="162" t="s">
        <v>220</v>
      </c>
      <c r="D155" s="163" t="s">
        <v>74</v>
      </c>
      <c r="E155" s="184" t="s">
        <v>30</v>
      </c>
      <c r="F155" s="163" t="s">
        <v>363</v>
      </c>
      <c r="G155" s="163" t="s">
        <v>363</v>
      </c>
      <c r="H155" s="163" t="s">
        <v>363</v>
      </c>
      <c r="I155" s="163" t="s">
        <v>363</v>
      </c>
      <c r="J155" s="185" t="s">
        <v>71</v>
      </c>
      <c r="K155" s="78">
        <v>240000</v>
      </c>
      <c r="L155" s="78">
        <v>240000</v>
      </c>
      <c r="M155" s="178"/>
      <c r="N155" s="163" t="s">
        <v>902</v>
      </c>
    </row>
    <row r="156" spans="1:14" s="3" customFormat="1" ht="30">
      <c r="A156" s="158" t="s">
        <v>122</v>
      </c>
      <c r="B156" s="202" t="s">
        <v>221</v>
      </c>
      <c r="C156" s="162" t="s">
        <v>220</v>
      </c>
      <c r="D156" s="163" t="s">
        <v>74</v>
      </c>
      <c r="E156" s="164" t="s">
        <v>30</v>
      </c>
      <c r="F156" s="163" t="s">
        <v>363</v>
      </c>
      <c r="G156" s="163" t="s">
        <v>363</v>
      </c>
      <c r="H156" s="163" t="s">
        <v>363</v>
      </c>
      <c r="I156" s="163" t="s">
        <v>363</v>
      </c>
      <c r="J156" s="185" t="s">
        <v>71</v>
      </c>
      <c r="K156" s="176">
        <v>172000</v>
      </c>
      <c r="L156" s="176">
        <v>172000</v>
      </c>
      <c r="M156" s="178"/>
      <c r="N156" s="163" t="s">
        <v>902</v>
      </c>
    </row>
    <row r="157" spans="1:14" s="3" customFormat="1" ht="30">
      <c r="A157" s="158" t="s">
        <v>131</v>
      </c>
      <c r="B157" s="202" t="s">
        <v>222</v>
      </c>
      <c r="C157" s="162" t="s">
        <v>220</v>
      </c>
      <c r="D157" s="166" t="s">
        <v>74</v>
      </c>
      <c r="E157" s="164" t="s">
        <v>26</v>
      </c>
      <c r="F157" s="163" t="s">
        <v>363</v>
      </c>
      <c r="G157" s="163" t="s">
        <v>363</v>
      </c>
      <c r="H157" s="163" t="s">
        <v>363</v>
      </c>
      <c r="I157" s="163" t="s">
        <v>363</v>
      </c>
      <c r="J157" s="185" t="s">
        <v>71</v>
      </c>
      <c r="K157" s="176">
        <v>180000</v>
      </c>
      <c r="L157" s="176">
        <v>180000</v>
      </c>
      <c r="M157" s="178"/>
      <c r="N157" s="163" t="s">
        <v>902</v>
      </c>
    </row>
    <row r="158" spans="1:14" s="3" customFormat="1" ht="21.75" customHeight="1">
      <c r="A158" s="158" t="s">
        <v>120</v>
      </c>
      <c r="B158" s="125" t="s">
        <v>223</v>
      </c>
      <c r="C158" s="162" t="s">
        <v>220</v>
      </c>
      <c r="D158" s="166" t="s">
        <v>74</v>
      </c>
      <c r="E158" s="171" t="s">
        <v>17</v>
      </c>
      <c r="F158" s="163" t="s">
        <v>363</v>
      </c>
      <c r="G158" s="163" t="s">
        <v>363</v>
      </c>
      <c r="H158" s="163" t="s">
        <v>363</v>
      </c>
      <c r="I158" s="163" t="s">
        <v>363</v>
      </c>
      <c r="J158" s="185" t="s">
        <v>71</v>
      </c>
      <c r="K158" s="176">
        <v>450000</v>
      </c>
      <c r="L158" s="176">
        <v>450000</v>
      </c>
      <c r="M158" s="178"/>
      <c r="N158" s="163" t="s">
        <v>902</v>
      </c>
    </row>
    <row r="159" spans="1:14" s="3" customFormat="1" ht="30">
      <c r="A159" s="158" t="s">
        <v>115</v>
      </c>
      <c r="B159" s="202" t="s">
        <v>116</v>
      </c>
      <c r="C159" s="162" t="s">
        <v>220</v>
      </c>
      <c r="D159" s="166" t="s">
        <v>74</v>
      </c>
      <c r="E159" s="171" t="s">
        <v>30</v>
      </c>
      <c r="F159" s="163" t="s">
        <v>363</v>
      </c>
      <c r="G159" s="163" t="s">
        <v>363</v>
      </c>
      <c r="H159" s="163" t="s">
        <v>363</v>
      </c>
      <c r="I159" s="163" t="s">
        <v>363</v>
      </c>
      <c r="J159" s="185" t="s">
        <v>71</v>
      </c>
      <c r="K159" s="176">
        <v>50000</v>
      </c>
      <c r="L159" s="176">
        <v>50000</v>
      </c>
      <c r="M159" s="178"/>
      <c r="N159" s="163" t="s">
        <v>902</v>
      </c>
    </row>
    <row r="160" spans="1:14" s="3" customFormat="1" ht="30">
      <c r="A160" s="158" t="s">
        <v>233</v>
      </c>
      <c r="B160" s="202" t="s">
        <v>225</v>
      </c>
      <c r="C160" s="162" t="s">
        <v>220</v>
      </c>
      <c r="D160" s="166" t="s">
        <v>74</v>
      </c>
      <c r="E160" s="171" t="s">
        <v>30</v>
      </c>
      <c r="F160" s="163" t="s">
        <v>363</v>
      </c>
      <c r="G160" s="163" t="s">
        <v>363</v>
      </c>
      <c r="H160" s="163" t="s">
        <v>363</v>
      </c>
      <c r="I160" s="163" t="s">
        <v>363</v>
      </c>
      <c r="J160" s="185" t="s">
        <v>71</v>
      </c>
      <c r="K160" s="176">
        <v>69000</v>
      </c>
      <c r="L160" s="176">
        <v>69000</v>
      </c>
      <c r="M160" s="178"/>
      <c r="N160" s="163" t="s">
        <v>902</v>
      </c>
    </row>
    <row r="161" spans="1:14" s="3" customFormat="1" ht="15">
      <c r="A161" s="158" t="s">
        <v>234</v>
      </c>
      <c r="B161" s="202" t="s">
        <v>108</v>
      </c>
      <c r="C161" s="162" t="s">
        <v>220</v>
      </c>
      <c r="D161" s="166" t="s">
        <v>74</v>
      </c>
      <c r="E161" s="171" t="s">
        <v>17</v>
      </c>
      <c r="F161" s="163" t="s">
        <v>363</v>
      </c>
      <c r="G161" s="163" t="s">
        <v>363</v>
      </c>
      <c r="H161" s="163" t="s">
        <v>363</v>
      </c>
      <c r="I161" s="163" t="s">
        <v>363</v>
      </c>
      <c r="J161" s="185" t="s">
        <v>71</v>
      </c>
      <c r="K161" s="176">
        <v>420000</v>
      </c>
      <c r="L161" s="176">
        <v>420000</v>
      </c>
      <c r="M161" s="178"/>
      <c r="N161" s="163" t="s">
        <v>902</v>
      </c>
    </row>
    <row r="162" spans="1:14" s="3" customFormat="1" ht="30">
      <c r="A162" s="158" t="s">
        <v>107</v>
      </c>
      <c r="B162" s="202" t="s">
        <v>226</v>
      </c>
      <c r="C162" s="162" t="s">
        <v>220</v>
      </c>
      <c r="D162" s="166" t="s">
        <v>74</v>
      </c>
      <c r="E162" s="164" t="s">
        <v>17</v>
      </c>
      <c r="F162" s="163" t="s">
        <v>363</v>
      </c>
      <c r="G162" s="163" t="s">
        <v>363</v>
      </c>
      <c r="H162" s="163" t="s">
        <v>363</v>
      </c>
      <c r="I162" s="163" t="s">
        <v>363</v>
      </c>
      <c r="J162" s="185" t="s">
        <v>71</v>
      </c>
      <c r="K162" s="78">
        <f t="shared" si="1"/>
        <v>0</v>
      </c>
      <c r="L162" s="78"/>
      <c r="M162" s="178"/>
      <c r="N162" s="163"/>
    </row>
    <row r="163" spans="1:14" s="3" customFormat="1" ht="15">
      <c r="A163" s="200"/>
      <c r="B163" s="202" t="s">
        <v>227</v>
      </c>
      <c r="C163" s="162" t="s">
        <v>220</v>
      </c>
      <c r="D163" s="166" t="s">
        <v>74</v>
      </c>
      <c r="E163" s="184" t="s">
        <v>17</v>
      </c>
      <c r="F163" s="163" t="s">
        <v>363</v>
      </c>
      <c r="G163" s="163" t="s">
        <v>363</v>
      </c>
      <c r="H163" s="163" t="s">
        <v>363</v>
      </c>
      <c r="I163" s="163" t="s">
        <v>363</v>
      </c>
      <c r="J163" s="185" t="s">
        <v>71</v>
      </c>
      <c r="K163" s="78">
        <f t="shared" si="1"/>
        <v>0</v>
      </c>
      <c r="L163" s="78"/>
      <c r="M163" s="178"/>
      <c r="N163" s="163"/>
    </row>
    <row r="164" spans="1:14" s="3" customFormat="1" ht="30">
      <c r="A164" s="200"/>
      <c r="B164" s="202" t="s">
        <v>228</v>
      </c>
      <c r="C164" s="162" t="s">
        <v>220</v>
      </c>
      <c r="D164" s="166" t="s">
        <v>74</v>
      </c>
      <c r="E164" s="203" t="s">
        <v>17</v>
      </c>
      <c r="F164" s="163" t="s">
        <v>363</v>
      </c>
      <c r="G164" s="163" t="s">
        <v>363</v>
      </c>
      <c r="H164" s="163" t="s">
        <v>363</v>
      </c>
      <c r="I164" s="163" t="s">
        <v>363</v>
      </c>
      <c r="J164" s="185" t="s">
        <v>71</v>
      </c>
      <c r="K164" s="78">
        <f t="shared" si="1"/>
        <v>0</v>
      </c>
      <c r="L164" s="78"/>
      <c r="M164" s="178"/>
      <c r="N164" s="163"/>
    </row>
    <row r="165" spans="1:14" s="3" customFormat="1" ht="15">
      <c r="A165" s="158" t="s">
        <v>235</v>
      </c>
      <c r="B165" s="202" t="s">
        <v>217</v>
      </c>
      <c r="C165" s="162" t="s">
        <v>220</v>
      </c>
      <c r="D165" s="166" t="s">
        <v>74</v>
      </c>
      <c r="E165" s="184" t="s">
        <v>30</v>
      </c>
      <c r="F165" s="163" t="s">
        <v>363</v>
      </c>
      <c r="G165" s="163" t="s">
        <v>363</v>
      </c>
      <c r="H165" s="163" t="s">
        <v>363</v>
      </c>
      <c r="I165" s="163" t="s">
        <v>363</v>
      </c>
      <c r="J165" s="185" t="s">
        <v>71</v>
      </c>
      <c r="K165" s="78">
        <v>210000</v>
      </c>
      <c r="L165" s="78">
        <v>210000</v>
      </c>
      <c r="M165" s="178"/>
      <c r="N165" s="163" t="s">
        <v>903</v>
      </c>
    </row>
    <row r="166" spans="1:14" s="3" customFormat="1" ht="15">
      <c r="A166" s="199"/>
      <c r="B166" s="202" t="s">
        <v>134</v>
      </c>
      <c r="C166" s="162"/>
      <c r="D166" s="166"/>
      <c r="E166" s="184"/>
      <c r="F166" s="163" t="s">
        <v>363</v>
      </c>
      <c r="G166" s="163" t="s">
        <v>363</v>
      </c>
      <c r="H166" s="163" t="s">
        <v>363</v>
      </c>
      <c r="I166" s="163" t="s">
        <v>363</v>
      </c>
      <c r="J166" s="185" t="s">
        <v>71</v>
      </c>
      <c r="K166" s="78">
        <f t="shared" si="1"/>
        <v>0</v>
      </c>
      <c r="L166" s="78"/>
      <c r="M166" s="178"/>
      <c r="N166" s="163"/>
    </row>
    <row r="167" spans="1:14" s="3" customFormat="1" ht="30">
      <c r="A167" s="41" t="s">
        <v>232</v>
      </c>
      <c r="B167" s="202" t="s">
        <v>231</v>
      </c>
      <c r="C167" s="162" t="s">
        <v>220</v>
      </c>
      <c r="D167" s="166" t="s">
        <v>74</v>
      </c>
      <c r="E167" s="164" t="s">
        <v>17</v>
      </c>
      <c r="F167" s="163" t="s">
        <v>363</v>
      </c>
      <c r="G167" s="163" t="s">
        <v>363</v>
      </c>
      <c r="H167" s="163" t="s">
        <v>363</v>
      </c>
      <c r="I167" s="163" t="s">
        <v>363</v>
      </c>
      <c r="J167" s="185" t="s">
        <v>71</v>
      </c>
      <c r="K167" s="176">
        <v>2000000</v>
      </c>
      <c r="L167" s="176"/>
      <c r="M167" s="176">
        <v>2000000</v>
      </c>
      <c r="N167" s="163" t="s">
        <v>902</v>
      </c>
    </row>
    <row r="168" spans="1:14" s="3" customFormat="1" ht="15">
      <c r="A168" s="199"/>
      <c r="B168" s="202" t="s">
        <v>106</v>
      </c>
      <c r="C168" s="204" t="s">
        <v>237</v>
      </c>
      <c r="D168" s="166" t="s">
        <v>74</v>
      </c>
      <c r="E168" s="171" t="s">
        <v>30</v>
      </c>
      <c r="F168" s="163" t="s">
        <v>363</v>
      </c>
      <c r="G168" s="163" t="s">
        <v>363</v>
      </c>
      <c r="H168" s="163" t="s">
        <v>363</v>
      </c>
      <c r="I168" s="163" t="s">
        <v>363</v>
      </c>
      <c r="J168" s="185" t="s">
        <v>71</v>
      </c>
      <c r="K168" s="78">
        <v>550000</v>
      </c>
      <c r="L168" s="78">
        <v>550000</v>
      </c>
      <c r="M168" s="178"/>
      <c r="N168" s="163" t="s">
        <v>902</v>
      </c>
    </row>
    <row r="169" spans="1:14" s="3" customFormat="1" ht="15">
      <c r="A169" s="199"/>
      <c r="B169" s="202" t="s">
        <v>163</v>
      </c>
      <c r="C169" s="204" t="s">
        <v>237</v>
      </c>
      <c r="D169" s="166" t="s">
        <v>74</v>
      </c>
      <c r="E169" s="171" t="s">
        <v>30</v>
      </c>
      <c r="F169" s="163" t="s">
        <v>363</v>
      </c>
      <c r="G169" s="163" t="s">
        <v>363</v>
      </c>
      <c r="H169" s="163" t="s">
        <v>363</v>
      </c>
      <c r="I169" s="163" t="s">
        <v>363</v>
      </c>
      <c r="J169" s="185" t="s">
        <v>71</v>
      </c>
      <c r="K169" s="78">
        <v>230000</v>
      </c>
      <c r="L169" s="78">
        <v>230000</v>
      </c>
      <c r="M169" s="178"/>
      <c r="N169" s="163" t="s">
        <v>902</v>
      </c>
    </row>
    <row r="170" spans="1:14" s="3" customFormat="1" ht="15">
      <c r="A170" s="199"/>
      <c r="B170" s="202" t="s">
        <v>238</v>
      </c>
      <c r="C170" s="204" t="s">
        <v>237</v>
      </c>
      <c r="D170" s="166" t="s">
        <v>74</v>
      </c>
      <c r="E170" s="171" t="s">
        <v>30</v>
      </c>
      <c r="F170" s="163" t="s">
        <v>363</v>
      </c>
      <c r="G170" s="163" t="s">
        <v>363</v>
      </c>
      <c r="H170" s="163" t="s">
        <v>363</v>
      </c>
      <c r="I170" s="163" t="s">
        <v>363</v>
      </c>
      <c r="J170" s="185" t="s">
        <v>71</v>
      </c>
      <c r="K170" s="78">
        <v>200000</v>
      </c>
      <c r="L170" s="78">
        <v>200000</v>
      </c>
      <c r="M170" s="178"/>
      <c r="N170" s="163" t="s">
        <v>902</v>
      </c>
    </row>
    <row r="171" spans="1:14" s="3" customFormat="1" ht="15">
      <c r="A171" s="199"/>
      <c r="B171" s="202" t="s">
        <v>239</v>
      </c>
      <c r="C171" s="204" t="s">
        <v>237</v>
      </c>
      <c r="D171" s="166" t="s">
        <v>74</v>
      </c>
      <c r="E171" s="171" t="s">
        <v>30</v>
      </c>
      <c r="F171" s="163" t="s">
        <v>363</v>
      </c>
      <c r="G171" s="163" t="s">
        <v>363</v>
      </c>
      <c r="H171" s="163" t="s">
        <v>363</v>
      </c>
      <c r="I171" s="163" t="s">
        <v>363</v>
      </c>
      <c r="J171" s="185" t="s">
        <v>71</v>
      </c>
      <c r="K171" s="78">
        <v>50000</v>
      </c>
      <c r="L171" s="78">
        <v>50000</v>
      </c>
      <c r="M171" s="178"/>
      <c r="N171" s="163" t="s">
        <v>902</v>
      </c>
    </row>
    <row r="172" spans="1:14" s="3" customFormat="1" ht="15">
      <c r="A172" s="199"/>
      <c r="B172" s="202" t="s">
        <v>240</v>
      </c>
      <c r="C172" s="204" t="s">
        <v>237</v>
      </c>
      <c r="D172" s="166" t="s">
        <v>74</v>
      </c>
      <c r="E172" s="164" t="s">
        <v>30</v>
      </c>
      <c r="F172" s="163" t="s">
        <v>363</v>
      </c>
      <c r="G172" s="163" t="s">
        <v>363</v>
      </c>
      <c r="H172" s="163" t="s">
        <v>363</v>
      </c>
      <c r="I172" s="163" t="s">
        <v>363</v>
      </c>
      <c r="J172" s="185" t="s">
        <v>71</v>
      </c>
      <c r="K172" s="78">
        <v>50000</v>
      </c>
      <c r="L172" s="78">
        <v>50000</v>
      </c>
      <c r="M172" s="178"/>
      <c r="N172" s="163" t="s">
        <v>902</v>
      </c>
    </row>
    <row r="173" spans="1:14" s="3" customFormat="1" ht="15">
      <c r="A173" s="199"/>
      <c r="B173" s="202" t="s">
        <v>241</v>
      </c>
      <c r="C173" s="204" t="s">
        <v>237</v>
      </c>
      <c r="D173" s="166" t="s">
        <v>74</v>
      </c>
      <c r="E173" s="171" t="s">
        <v>30</v>
      </c>
      <c r="F173" s="163" t="s">
        <v>363</v>
      </c>
      <c r="G173" s="163" t="s">
        <v>363</v>
      </c>
      <c r="H173" s="163" t="s">
        <v>363</v>
      </c>
      <c r="I173" s="163" t="s">
        <v>363</v>
      </c>
      <c r="J173" s="185" t="s">
        <v>71</v>
      </c>
      <c r="K173" s="78">
        <v>100000</v>
      </c>
      <c r="L173" s="78">
        <v>100000</v>
      </c>
      <c r="M173" s="178"/>
      <c r="N173" s="163" t="s">
        <v>902</v>
      </c>
    </row>
    <row r="174" spans="1:14" s="3" customFormat="1" ht="30">
      <c r="A174" s="199"/>
      <c r="B174" s="125" t="s">
        <v>253</v>
      </c>
      <c r="C174" s="204" t="s">
        <v>237</v>
      </c>
      <c r="D174" s="166" t="s">
        <v>74</v>
      </c>
      <c r="E174" s="164" t="s">
        <v>30</v>
      </c>
      <c r="F174" s="163" t="s">
        <v>363</v>
      </c>
      <c r="G174" s="163" t="s">
        <v>363</v>
      </c>
      <c r="H174" s="163" t="s">
        <v>363</v>
      </c>
      <c r="I174" s="163" t="s">
        <v>363</v>
      </c>
      <c r="J174" s="185" t="s">
        <v>71</v>
      </c>
      <c r="K174" s="176">
        <v>650000</v>
      </c>
      <c r="L174" s="176">
        <v>650000</v>
      </c>
      <c r="M174" s="187"/>
      <c r="N174" s="163" t="s">
        <v>902</v>
      </c>
    </row>
    <row r="175" spans="1:14" s="3" customFormat="1" ht="30">
      <c r="A175" s="199"/>
      <c r="B175" s="202" t="s">
        <v>242</v>
      </c>
      <c r="C175" s="204" t="s">
        <v>237</v>
      </c>
      <c r="D175" s="166" t="s">
        <v>74</v>
      </c>
      <c r="E175" s="164" t="s">
        <v>30</v>
      </c>
      <c r="F175" s="163" t="s">
        <v>363</v>
      </c>
      <c r="G175" s="163" t="s">
        <v>363</v>
      </c>
      <c r="H175" s="163" t="s">
        <v>363</v>
      </c>
      <c r="I175" s="163" t="s">
        <v>363</v>
      </c>
      <c r="J175" s="185" t="s">
        <v>71</v>
      </c>
      <c r="K175" s="176">
        <v>60000</v>
      </c>
      <c r="L175" s="176">
        <v>60000</v>
      </c>
      <c r="M175" s="187"/>
      <c r="N175" s="163" t="s">
        <v>902</v>
      </c>
    </row>
    <row r="176" spans="1:14" s="3" customFormat="1" ht="20.25" customHeight="1">
      <c r="A176" s="199"/>
      <c r="B176" s="202" t="s">
        <v>243</v>
      </c>
      <c r="C176" s="204" t="s">
        <v>237</v>
      </c>
      <c r="D176" s="166" t="s">
        <v>74</v>
      </c>
      <c r="E176" s="171" t="s">
        <v>17</v>
      </c>
      <c r="F176" s="163" t="s">
        <v>363</v>
      </c>
      <c r="G176" s="163" t="s">
        <v>363</v>
      </c>
      <c r="H176" s="163" t="s">
        <v>363</v>
      </c>
      <c r="I176" s="163" t="s">
        <v>363</v>
      </c>
      <c r="J176" s="185" t="s">
        <v>71</v>
      </c>
      <c r="K176" s="176">
        <v>250000</v>
      </c>
      <c r="L176" s="176">
        <v>250000</v>
      </c>
      <c r="M176" s="187"/>
      <c r="N176" s="163" t="s">
        <v>902</v>
      </c>
    </row>
    <row r="177" spans="1:14" s="3" customFormat="1" ht="20.25" customHeight="1">
      <c r="A177" s="199"/>
      <c r="B177" s="202" t="s">
        <v>244</v>
      </c>
      <c r="C177" s="204" t="s">
        <v>237</v>
      </c>
      <c r="D177" s="166" t="s">
        <v>74</v>
      </c>
      <c r="E177" s="171" t="s">
        <v>17</v>
      </c>
      <c r="F177" s="163" t="s">
        <v>363</v>
      </c>
      <c r="G177" s="163" t="s">
        <v>363</v>
      </c>
      <c r="H177" s="163" t="s">
        <v>363</v>
      </c>
      <c r="I177" s="163" t="s">
        <v>363</v>
      </c>
      <c r="J177" s="185" t="s">
        <v>71</v>
      </c>
      <c r="K177" s="176">
        <v>50000</v>
      </c>
      <c r="L177" s="176">
        <v>50000</v>
      </c>
      <c r="M177" s="187"/>
      <c r="N177" s="163" t="s">
        <v>902</v>
      </c>
    </row>
    <row r="178" spans="1:14" s="3" customFormat="1" ht="30">
      <c r="A178" s="199"/>
      <c r="B178" s="202" t="s">
        <v>245</v>
      </c>
      <c r="C178" s="204" t="s">
        <v>237</v>
      </c>
      <c r="D178" s="166" t="s">
        <v>74</v>
      </c>
      <c r="E178" s="164" t="s">
        <v>17</v>
      </c>
      <c r="F178" s="163" t="s">
        <v>363</v>
      </c>
      <c r="G178" s="163" t="s">
        <v>363</v>
      </c>
      <c r="H178" s="163" t="s">
        <v>363</v>
      </c>
      <c r="I178" s="163" t="s">
        <v>363</v>
      </c>
      <c r="J178" s="185" t="s">
        <v>71</v>
      </c>
      <c r="K178" s="176">
        <v>100000</v>
      </c>
      <c r="L178" s="176">
        <v>100000</v>
      </c>
      <c r="M178" s="187"/>
      <c r="N178" s="163" t="s">
        <v>902</v>
      </c>
    </row>
    <row r="179" spans="1:14" s="3" customFormat="1" ht="21" customHeight="1">
      <c r="A179" s="199"/>
      <c r="B179" s="125" t="s">
        <v>229</v>
      </c>
      <c r="C179" s="204" t="s">
        <v>237</v>
      </c>
      <c r="D179" s="166" t="s">
        <v>74</v>
      </c>
      <c r="E179" s="164" t="s">
        <v>17</v>
      </c>
      <c r="F179" s="163" t="s">
        <v>363</v>
      </c>
      <c r="G179" s="163" t="s">
        <v>363</v>
      </c>
      <c r="H179" s="163" t="s">
        <v>363</v>
      </c>
      <c r="I179" s="163" t="s">
        <v>363</v>
      </c>
      <c r="J179" s="185" t="s">
        <v>71</v>
      </c>
      <c r="K179" s="176">
        <v>100000</v>
      </c>
      <c r="L179" s="176">
        <v>100000</v>
      </c>
      <c r="M179" s="187"/>
      <c r="N179" s="163" t="s">
        <v>902</v>
      </c>
    </row>
    <row r="180" spans="1:14" s="3" customFormat="1" ht="15">
      <c r="A180" s="199"/>
      <c r="B180" s="125" t="s">
        <v>246</v>
      </c>
      <c r="C180" s="204" t="s">
        <v>237</v>
      </c>
      <c r="D180" s="166" t="s">
        <v>74</v>
      </c>
      <c r="E180" s="164" t="s">
        <v>17</v>
      </c>
      <c r="F180" s="163" t="s">
        <v>363</v>
      </c>
      <c r="G180" s="163" t="s">
        <v>363</v>
      </c>
      <c r="H180" s="163" t="s">
        <v>363</v>
      </c>
      <c r="I180" s="163" t="s">
        <v>363</v>
      </c>
      <c r="J180" s="185" t="s">
        <v>71</v>
      </c>
      <c r="K180" s="78">
        <v>100000</v>
      </c>
      <c r="L180" s="78">
        <v>100000</v>
      </c>
      <c r="M180" s="187"/>
      <c r="N180" s="163" t="s">
        <v>902</v>
      </c>
    </row>
    <row r="181" spans="1:14" s="3" customFormat="1" ht="15">
      <c r="A181" s="199"/>
      <c r="B181" s="125" t="s">
        <v>247</v>
      </c>
      <c r="C181" s="204" t="s">
        <v>237</v>
      </c>
      <c r="D181" s="166" t="s">
        <v>74</v>
      </c>
      <c r="E181" s="171" t="s">
        <v>17</v>
      </c>
      <c r="F181" s="163" t="s">
        <v>363</v>
      </c>
      <c r="G181" s="163" t="s">
        <v>363</v>
      </c>
      <c r="H181" s="163" t="s">
        <v>363</v>
      </c>
      <c r="I181" s="163" t="s">
        <v>363</v>
      </c>
      <c r="J181" s="185" t="s">
        <v>71</v>
      </c>
      <c r="K181" s="78">
        <v>250000</v>
      </c>
      <c r="L181" s="78">
        <v>250000</v>
      </c>
      <c r="M181" s="187"/>
      <c r="N181" s="163" t="s">
        <v>902</v>
      </c>
    </row>
    <row r="182" spans="1:14" s="3" customFormat="1" ht="30">
      <c r="A182" s="199"/>
      <c r="B182" s="125" t="s">
        <v>248</v>
      </c>
      <c r="C182" s="204" t="s">
        <v>237</v>
      </c>
      <c r="D182" s="166" t="s">
        <v>74</v>
      </c>
      <c r="E182" s="164" t="s">
        <v>30</v>
      </c>
      <c r="F182" s="163" t="s">
        <v>363</v>
      </c>
      <c r="G182" s="163" t="s">
        <v>363</v>
      </c>
      <c r="H182" s="163" t="s">
        <v>363</v>
      </c>
      <c r="I182" s="163" t="s">
        <v>363</v>
      </c>
      <c r="J182" s="185" t="s">
        <v>71</v>
      </c>
      <c r="K182" s="78">
        <v>30000</v>
      </c>
      <c r="L182" s="78">
        <v>30000</v>
      </c>
      <c r="M182" s="187"/>
      <c r="N182" s="163" t="s">
        <v>902</v>
      </c>
    </row>
    <row r="183" spans="1:14" s="3" customFormat="1" ht="24" customHeight="1">
      <c r="A183" s="158" t="s">
        <v>155</v>
      </c>
      <c r="B183" s="125" t="s">
        <v>84</v>
      </c>
      <c r="C183" s="204" t="s">
        <v>237</v>
      </c>
      <c r="D183" s="166" t="s">
        <v>74</v>
      </c>
      <c r="E183" s="164" t="s">
        <v>17</v>
      </c>
      <c r="F183" s="163" t="s">
        <v>363</v>
      </c>
      <c r="G183" s="163" t="s">
        <v>363</v>
      </c>
      <c r="H183" s="163" t="s">
        <v>363</v>
      </c>
      <c r="I183" s="163" t="s">
        <v>363</v>
      </c>
      <c r="J183" s="185" t="s">
        <v>71</v>
      </c>
      <c r="K183" s="78">
        <v>480000</v>
      </c>
      <c r="L183" s="78">
        <v>480000</v>
      </c>
      <c r="M183" s="205"/>
      <c r="N183" s="163" t="s">
        <v>902</v>
      </c>
    </row>
    <row r="184" spans="1:14" s="3" customFormat="1" ht="18" customHeight="1">
      <c r="A184" s="269"/>
      <c r="B184" s="125" t="s">
        <v>1621</v>
      </c>
      <c r="C184" s="204" t="s">
        <v>237</v>
      </c>
      <c r="D184" s="166" t="s">
        <v>74</v>
      </c>
      <c r="E184" s="164" t="s">
        <v>17</v>
      </c>
      <c r="F184" s="163" t="s">
        <v>363</v>
      </c>
      <c r="G184" s="163" t="s">
        <v>363</v>
      </c>
      <c r="H184" s="163" t="s">
        <v>363</v>
      </c>
      <c r="I184" s="163" t="s">
        <v>363</v>
      </c>
      <c r="J184" s="185" t="s">
        <v>71</v>
      </c>
      <c r="K184" s="176">
        <v>380000</v>
      </c>
      <c r="L184" s="78"/>
      <c r="M184" s="205"/>
      <c r="N184" s="163"/>
    </row>
    <row r="185" spans="1:14" s="3" customFormat="1" ht="29.25" customHeight="1">
      <c r="A185" s="269"/>
      <c r="B185" s="125" t="s">
        <v>1622</v>
      </c>
      <c r="C185" s="204" t="s">
        <v>237</v>
      </c>
      <c r="D185" s="166" t="s">
        <v>74</v>
      </c>
      <c r="E185" s="164" t="s">
        <v>17</v>
      </c>
      <c r="F185" s="163" t="s">
        <v>363</v>
      </c>
      <c r="G185" s="163" t="s">
        <v>363</v>
      </c>
      <c r="H185" s="163" t="s">
        <v>363</v>
      </c>
      <c r="I185" s="163" t="s">
        <v>363</v>
      </c>
      <c r="J185" s="185" t="s">
        <v>71</v>
      </c>
      <c r="K185" s="176">
        <v>52000</v>
      </c>
      <c r="L185" s="78"/>
      <c r="M185" s="205"/>
      <c r="N185" s="163"/>
    </row>
    <row r="186" spans="1:14" s="3" customFormat="1" ht="30">
      <c r="A186" s="158" t="s">
        <v>233</v>
      </c>
      <c r="B186" s="202" t="s">
        <v>250</v>
      </c>
      <c r="C186" s="204" t="s">
        <v>237</v>
      </c>
      <c r="D186" s="166" t="s">
        <v>74</v>
      </c>
      <c r="E186" s="164" t="s">
        <v>30</v>
      </c>
      <c r="F186" s="163" t="s">
        <v>363</v>
      </c>
      <c r="G186" s="163" t="s">
        <v>363</v>
      </c>
      <c r="H186" s="163" t="s">
        <v>363</v>
      </c>
      <c r="I186" s="163" t="s">
        <v>363</v>
      </c>
      <c r="J186" s="185" t="s">
        <v>71</v>
      </c>
      <c r="K186" s="176">
        <v>89999.44</v>
      </c>
      <c r="L186" s="176">
        <v>89999.44</v>
      </c>
      <c r="M186" s="205"/>
      <c r="N186" s="163" t="s">
        <v>902</v>
      </c>
    </row>
    <row r="187" spans="1:14" s="3" customFormat="1" ht="30">
      <c r="A187" s="158" t="s">
        <v>115</v>
      </c>
      <c r="B187" s="202" t="s">
        <v>251</v>
      </c>
      <c r="C187" s="204" t="s">
        <v>237</v>
      </c>
      <c r="D187" s="166" t="s">
        <v>74</v>
      </c>
      <c r="E187" s="164" t="s">
        <v>30</v>
      </c>
      <c r="F187" s="163" t="s">
        <v>363</v>
      </c>
      <c r="G187" s="163" t="s">
        <v>363</v>
      </c>
      <c r="H187" s="163" t="s">
        <v>363</v>
      </c>
      <c r="I187" s="163" t="s">
        <v>363</v>
      </c>
      <c r="J187" s="185" t="s">
        <v>71</v>
      </c>
      <c r="K187" s="176">
        <v>100000</v>
      </c>
      <c r="L187" s="176">
        <v>100000</v>
      </c>
      <c r="M187" s="205"/>
      <c r="N187" s="163" t="s">
        <v>902</v>
      </c>
    </row>
    <row r="188" spans="1:14" s="3" customFormat="1" ht="30">
      <c r="A188" s="158" t="s">
        <v>122</v>
      </c>
      <c r="B188" s="202" t="s">
        <v>252</v>
      </c>
      <c r="C188" s="204" t="s">
        <v>237</v>
      </c>
      <c r="D188" s="166" t="s">
        <v>74</v>
      </c>
      <c r="E188" s="164" t="s">
        <v>30</v>
      </c>
      <c r="F188" s="163" t="s">
        <v>363</v>
      </c>
      <c r="G188" s="163" t="s">
        <v>363</v>
      </c>
      <c r="H188" s="163" t="s">
        <v>363</v>
      </c>
      <c r="I188" s="163" t="s">
        <v>363</v>
      </c>
      <c r="J188" s="185" t="s">
        <v>71</v>
      </c>
      <c r="K188" s="176">
        <v>50000</v>
      </c>
      <c r="L188" s="176">
        <v>50000</v>
      </c>
      <c r="M188" s="205"/>
      <c r="N188" s="163" t="s">
        <v>902</v>
      </c>
    </row>
    <row r="189" spans="1:14" s="3" customFormat="1" ht="20.25" customHeight="1">
      <c r="A189" s="158" t="s">
        <v>120</v>
      </c>
      <c r="B189" s="202" t="s">
        <v>198</v>
      </c>
      <c r="C189" s="204" t="s">
        <v>237</v>
      </c>
      <c r="D189" s="166" t="s">
        <v>74</v>
      </c>
      <c r="E189" s="171" t="s">
        <v>17</v>
      </c>
      <c r="F189" s="163" t="s">
        <v>363</v>
      </c>
      <c r="G189" s="163" t="s">
        <v>363</v>
      </c>
      <c r="H189" s="163" t="s">
        <v>363</v>
      </c>
      <c r="I189" s="163" t="s">
        <v>363</v>
      </c>
      <c r="J189" s="185" t="s">
        <v>71</v>
      </c>
      <c r="K189" s="176">
        <v>330000</v>
      </c>
      <c r="L189" s="176">
        <v>330000</v>
      </c>
      <c r="M189" s="205"/>
      <c r="N189" s="163" t="s">
        <v>902</v>
      </c>
    </row>
    <row r="190" spans="1:14" s="3" customFormat="1" ht="24" customHeight="1">
      <c r="A190" s="158" t="s">
        <v>107</v>
      </c>
      <c r="B190" s="202" t="s">
        <v>108</v>
      </c>
      <c r="C190" s="204" t="s">
        <v>237</v>
      </c>
      <c r="D190" s="166" t="s">
        <v>74</v>
      </c>
      <c r="E190" s="164" t="s">
        <v>17</v>
      </c>
      <c r="F190" s="163" t="s">
        <v>363</v>
      </c>
      <c r="G190" s="163" t="s">
        <v>363</v>
      </c>
      <c r="H190" s="163" t="s">
        <v>363</v>
      </c>
      <c r="I190" s="163" t="s">
        <v>363</v>
      </c>
      <c r="J190" s="185" t="s">
        <v>71</v>
      </c>
      <c r="K190" s="176">
        <v>150000</v>
      </c>
      <c r="L190" s="176">
        <v>150000</v>
      </c>
      <c r="M190" s="206"/>
      <c r="N190" s="163" t="s">
        <v>902</v>
      </c>
    </row>
    <row r="191" spans="1:14" s="3" customFormat="1" ht="45" customHeight="1">
      <c r="A191" s="269"/>
      <c r="B191" s="202" t="s">
        <v>1623</v>
      </c>
      <c r="C191" s="204"/>
      <c r="D191" s="166"/>
      <c r="E191" s="171"/>
      <c r="F191" s="163"/>
      <c r="G191" s="163"/>
      <c r="H191" s="163"/>
      <c r="I191" s="163"/>
      <c r="J191" s="185"/>
      <c r="K191" s="176"/>
      <c r="L191" s="176"/>
      <c r="M191" s="206"/>
      <c r="N191" s="163"/>
    </row>
    <row r="192" spans="1:14" s="3" customFormat="1" ht="24.75" customHeight="1">
      <c r="A192" s="158" t="s">
        <v>235</v>
      </c>
      <c r="B192" s="202" t="s">
        <v>230</v>
      </c>
      <c r="C192" s="204" t="s">
        <v>237</v>
      </c>
      <c r="D192" s="166" t="s">
        <v>74</v>
      </c>
      <c r="E192" s="171" t="s">
        <v>30</v>
      </c>
      <c r="F192" s="163" t="s">
        <v>363</v>
      </c>
      <c r="G192" s="163" t="s">
        <v>363</v>
      </c>
      <c r="H192" s="163" t="s">
        <v>363</v>
      </c>
      <c r="I192" s="163" t="s">
        <v>363</v>
      </c>
      <c r="J192" s="185" t="s">
        <v>71</v>
      </c>
      <c r="K192" s="78">
        <v>40000</v>
      </c>
      <c r="L192" s="78">
        <v>40000</v>
      </c>
      <c r="M192" s="206"/>
      <c r="N192" s="163" t="s">
        <v>902</v>
      </c>
    </row>
    <row r="193" spans="1:14" s="3" customFormat="1" ht="30.75" customHeight="1">
      <c r="A193" s="158" t="s">
        <v>131</v>
      </c>
      <c r="B193" s="202" t="s">
        <v>249</v>
      </c>
      <c r="C193" s="204" t="s">
        <v>237</v>
      </c>
      <c r="D193" s="163" t="s">
        <v>74</v>
      </c>
      <c r="E193" s="164" t="s">
        <v>26</v>
      </c>
      <c r="F193" s="163" t="s">
        <v>363</v>
      </c>
      <c r="G193" s="163" t="s">
        <v>363</v>
      </c>
      <c r="H193" s="163" t="s">
        <v>363</v>
      </c>
      <c r="I193" s="163" t="s">
        <v>363</v>
      </c>
      <c r="J193" s="185" t="s">
        <v>71</v>
      </c>
      <c r="K193" s="176">
        <v>80000</v>
      </c>
      <c r="L193" s="176">
        <v>80000</v>
      </c>
      <c r="M193" s="206"/>
      <c r="N193" s="163" t="s">
        <v>902</v>
      </c>
    </row>
    <row r="194" spans="1:14" s="3" customFormat="1" ht="30">
      <c r="A194" s="199"/>
      <c r="B194" s="202" t="s">
        <v>1445</v>
      </c>
      <c r="C194" s="204" t="s">
        <v>237</v>
      </c>
      <c r="D194" s="163" t="s">
        <v>74</v>
      </c>
      <c r="E194" s="164" t="s">
        <v>17</v>
      </c>
      <c r="F194" s="163" t="s">
        <v>363</v>
      </c>
      <c r="G194" s="163" t="s">
        <v>363</v>
      </c>
      <c r="H194" s="163" t="s">
        <v>363</v>
      </c>
      <c r="I194" s="163" t="s">
        <v>363</v>
      </c>
      <c r="J194" s="185" t="s">
        <v>71</v>
      </c>
      <c r="K194" s="176">
        <v>320000</v>
      </c>
      <c r="L194" s="78"/>
      <c r="M194" s="176">
        <v>320000</v>
      </c>
      <c r="N194" s="163" t="s">
        <v>902</v>
      </c>
    </row>
    <row r="195" spans="1:14" s="3" customFormat="1" ht="45">
      <c r="A195" s="199"/>
      <c r="B195" s="202" t="s">
        <v>1444</v>
      </c>
      <c r="C195" s="204" t="s">
        <v>237</v>
      </c>
      <c r="D195" s="163" t="s">
        <v>74</v>
      </c>
      <c r="E195" s="164" t="s">
        <v>17</v>
      </c>
      <c r="F195" s="163" t="s">
        <v>363</v>
      </c>
      <c r="G195" s="163" t="s">
        <v>363</v>
      </c>
      <c r="H195" s="163" t="s">
        <v>363</v>
      </c>
      <c r="I195" s="163" t="s">
        <v>363</v>
      </c>
      <c r="J195" s="185" t="s">
        <v>71</v>
      </c>
      <c r="K195" s="176">
        <v>160000</v>
      </c>
      <c r="L195" s="78"/>
      <c r="M195" s="176">
        <v>160000</v>
      </c>
      <c r="N195" s="163" t="s">
        <v>902</v>
      </c>
    </row>
    <row r="196" spans="1:14" s="3" customFormat="1" ht="19.5" customHeight="1">
      <c r="A196" s="199"/>
      <c r="B196" s="125" t="s">
        <v>152</v>
      </c>
      <c r="C196" s="163" t="s">
        <v>254</v>
      </c>
      <c r="D196" s="166" t="s">
        <v>74</v>
      </c>
      <c r="E196" s="171" t="s">
        <v>30</v>
      </c>
      <c r="F196" s="163" t="s">
        <v>363</v>
      </c>
      <c r="G196" s="163" t="s">
        <v>363</v>
      </c>
      <c r="H196" s="163" t="s">
        <v>363</v>
      </c>
      <c r="I196" s="163" t="s">
        <v>363</v>
      </c>
      <c r="J196" s="187" t="s">
        <v>71</v>
      </c>
      <c r="K196" s="78">
        <v>250000</v>
      </c>
      <c r="L196" s="78">
        <v>250000</v>
      </c>
      <c r="M196" s="78"/>
      <c r="N196" s="163" t="s">
        <v>902</v>
      </c>
    </row>
    <row r="197" spans="1:14" s="3" customFormat="1" ht="64.5" customHeight="1">
      <c r="A197" s="199"/>
      <c r="B197" s="125" t="s">
        <v>257</v>
      </c>
      <c r="C197" s="163" t="s">
        <v>254</v>
      </c>
      <c r="D197" s="163" t="s">
        <v>74</v>
      </c>
      <c r="E197" s="164" t="s">
        <v>26</v>
      </c>
      <c r="F197" s="163" t="s">
        <v>363</v>
      </c>
      <c r="G197" s="163" t="s">
        <v>363</v>
      </c>
      <c r="H197" s="163" t="s">
        <v>363</v>
      </c>
      <c r="I197" s="163" t="s">
        <v>363</v>
      </c>
      <c r="J197" s="185" t="s">
        <v>71</v>
      </c>
      <c r="K197" s="176">
        <v>60000</v>
      </c>
      <c r="L197" s="176">
        <v>60000</v>
      </c>
      <c r="M197" s="78"/>
      <c r="N197" s="163" t="s">
        <v>902</v>
      </c>
    </row>
    <row r="198" spans="1:14" s="3" customFormat="1" ht="30">
      <c r="A198" s="199"/>
      <c r="B198" s="202" t="s">
        <v>258</v>
      </c>
      <c r="C198" s="163" t="s">
        <v>254</v>
      </c>
      <c r="D198" s="163" t="s">
        <v>74</v>
      </c>
      <c r="E198" s="179" t="s">
        <v>30</v>
      </c>
      <c r="F198" s="163" t="s">
        <v>363</v>
      </c>
      <c r="G198" s="163" t="s">
        <v>363</v>
      </c>
      <c r="H198" s="163" t="s">
        <v>363</v>
      </c>
      <c r="I198" s="163" t="s">
        <v>363</v>
      </c>
      <c r="J198" s="185" t="s">
        <v>71</v>
      </c>
      <c r="K198" s="176">
        <v>50000</v>
      </c>
      <c r="L198" s="176">
        <v>50000</v>
      </c>
      <c r="M198" s="78"/>
      <c r="N198" s="163" t="s">
        <v>902</v>
      </c>
    </row>
    <row r="199" spans="1:14" s="3" customFormat="1" ht="15.75">
      <c r="A199" s="199"/>
      <c r="B199" s="202" t="s">
        <v>255</v>
      </c>
      <c r="C199" s="163" t="s">
        <v>254</v>
      </c>
      <c r="D199" s="163" t="s">
        <v>74</v>
      </c>
      <c r="E199" s="207" t="s">
        <v>30</v>
      </c>
      <c r="F199" s="163" t="s">
        <v>363</v>
      </c>
      <c r="G199" s="163" t="s">
        <v>363</v>
      </c>
      <c r="H199" s="163" t="s">
        <v>363</v>
      </c>
      <c r="I199" s="163" t="s">
        <v>363</v>
      </c>
      <c r="J199" s="187" t="s">
        <v>71</v>
      </c>
      <c r="K199" s="176">
        <v>75000</v>
      </c>
      <c r="L199" s="176">
        <v>75000</v>
      </c>
      <c r="M199" s="78"/>
      <c r="N199" s="163" t="s">
        <v>902</v>
      </c>
    </row>
    <row r="200" spans="1:14" s="3" customFormat="1" ht="15.75">
      <c r="A200" s="199"/>
      <c r="B200" s="202" t="s">
        <v>215</v>
      </c>
      <c r="C200" s="163" t="s">
        <v>254</v>
      </c>
      <c r="D200" s="163" t="s">
        <v>74</v>
      </c>
      <c r="E200" s="207" t="s">
        <v>17</v>
      </c>
      <c r="F200" s="163" t="s">
        <v>363</v>
      </c>
      <c r="G200" s="163" t="s">
        <v>363</v>
      </c>
      <c r="H200" s="163" t="s">
        <v>363</v>
      </c>
      <c r="I200" s="163" t="s">
        <v>363</v>
      </c>
      <c r="J200" s="187" t="s">
        <v>71</v>
      </c>
      <c r="K200" s="176">
        <v>75000</v>
      </c>
      <c r="L200" s="176">
        <v>75000</v>
      </c>
      <c r="M200" s="78"/>
      <c r="N200" s="163" t="s">
        <v>902</v>
      </c>
    </row>
    <row r="201" spans="1:14" s="3" customFormat="1" ht="30">
      <c r="A201" s="199"/>
      <c r="B201" s="202" t="s">
        <v>256</v>
      </c>
      <c r="C201" s="163" t="s">
        <v>254</v>
      </c>
      <c r="D201" s="163" t="s">
        <v>74</v>
      </c>
      <c r="E201" s="208" t="s">
        <v>17</v>
      </c>
      <c r="F201" s="163" t="s">
        <v>363</v>
      </c>
      <c r="G201" s="163" t="s">
        <v>363</v>
      </c>
      <c r="H201" s="163" t="s">
        <v>363</v>
      </c>
      <c r="I201" s="163" t="s">
        <v>363</v>
      </c>
      <c r="J201" s="187" t="s">
        <v>71</v>
      </c>
      <c r="K201" s="176">
        <v>250000</v>
      </c>
      <c r="L201" s="176">
        <v>250000</v>
      </c>
      <c r="M201" s="78"/>
      <c r="N201" s="163" t="s">
        <v>902</v>
      </c>
    </row>
    <row r="202" spans="1:14" s="3" customFormat="1" ht="31.5">
      <c r="A202" s="199"/>
      <c r="B202" s="202" t="s">
        <v>116</v>
      </c>
      <c r="C202" s="163" t="s">
        <v>254</v>
      </c>
      <c r="D202" s="163" t="s">
        <v>74</v>
      </c>
      <c r="E202" s="209" t="s">
        <v>30</v>
      </c>
      <c r="F202" s="163" t="s">
        <v>363</v>
      </c>
      <c r="G202" s="163" t="s">
        <v>363</v>
      </c>
      <c r="H202" s="163" t="s">
        <v>363</v>
      </c>
      <c r="I202" s="163" t="s">
        <v>363</v>
      </c>
      <c r="J202" s="185" t="s">
        <v>71</v>
      </c>
      <c r="K202" s="176">
        <v>50000</v>
      </c>
      <c r="L202" s="176">
        <v>50000</v>
      </c>
      <c r="M202" s="78"/>
      <c r="N202" s="163" t="s">
        <v>902</v>
      </c>
    </row>
    <row r="203" spans="1:14" s="3" customFormat="1" ht="30">
      <c r="A203" s="199"/>
      <c r="B203" s="202" t="s">
        <v>179</v>
      </c>
      <c r="C203" s="163" t="s">
        <v>254</v>
      </c>
      <c r="D203" s="163" t="s">
        <v>74</v>
      </c>
      <c r="E203" s="209" t="s">
        <v>17</v>
      </c>
      <c r="F203" s="163" t="s">
        <v>363</v>
      </c>
      <c r="G203" s="163" t="s">
        <v>363</v>
      </c>
      <c r="H203" s="163" t="s">
        <v>363</v>
      </c>
      <c r="I203" s="163" t="s">
        <v>363</v>
      </c>
      <c r="J203" s="185" t="s">
        <v>71</v>
      </c>
      <c r="K203" s="176">
        <v>60000</v>
      </c>
      <c r="L203" s="176">
        <v>60000</v>
      </c>
      <c r="M203" s="78"/>
      <c r="N203" s="163"/>
    </row>
    <row r="204" spans="1:14" s="3" customFormat="1" ht="15">
      <c r="A204" s="199"/>
      <c r="B204" s="202" t="s">
        <v>108</v>
      </c>
      <c r="C204" s="163" t="s">
        <v>254</v>
      </c>
      <c r="D204" s="166" t="s">
        <v>74</v>
      </c>
      <c r="E204" s="184" t="s">
        <v>17</v>
      </c>
      <c r="F204" s="163" t="s">
        <v>363</v>
      </c>
      <c r="G204" s="163" t="s">
        <v>363</v>
      </c>
      <c r="H204" s="163" t="s">
        <v>363</v>
      </c>
      <c r="I204" s="163" t="s">
        <v>363</v>
      </c>
      <c r="J204" s="185" t="s">
        <v>71</v>
      </c>
      <c r="K204" s="176">
        <v>349732</v>
      </c>
      <c r="L204" s="176">
        <v>349732</v>
      </c>
      <c r="M204" s="78"/>
      <c r="N204" s="163" t="s">
        <v>902</v>
      </c>
    </row>
    <row r="205" spans="1:14" s="3" customFormat="1" ht="15">
      <c r="A205" s="199"/>
      <c r="B205" s="202" t="s">
        <v>259</v>
      </c>
      <c r="C205" s="163" t="s">
        <v>254</v>
      </c>
      <c r="D205" s="166" t="s">
        <v>74</v>
      </c>
      <c r="E205" s="184" t="s">
        <v>30</v>
      </c>
      <c r="F205" s="163" t="s">
        <v>363</v>
      </c>
      <c r="G205" s="163" t="s">
        <v>363</v>
      </c>
      <c r="H205" s="163" t="s">
        <v>363</v>
      </c>
      <c r="I205" s="163" t="s">
        <v>363</v>
      </c>
      <c r="J205" s="185" t="s">
        <v>71</v>
      </c>
      <c r="K205" s="78">
        <v>70000</v>
      </c>
      <c r="L205" s="78">
        <v>70000</v>
      </c>
      <c r="M205" s="78"/>
      <c r="N205" s="163" t="s">
        <v>902</v>
      </c>
    </row>
    <row r="206" spans="1:14" s="3" customFormat="1" ht="15">
      <c r="A206" s="199"/>
      <c r="B206" s="177" t="s">
        <v>198</v>
      </c>
      <c r="C206" s="163" t="s">
        <v>254</v>
      </c>
      <c r="D206" s="166" t="s">
        <v>74</v>
      </c>
      <c r="E206" s="184" t="s">
        <v>17</v>
      </c>
      <c r="F206" s="163" t="s">
        <v>363</v>
      </c>
      <c r="G206" s="163" t="s">
        <v>363</v>
      </c>
      <c r="H206" s="163" t="s">
        <v>363</v>
      </c>
      <c r="I206" s="163" t="s">
        <v>363</v>
      </c>
      <c r="J206" s="185" t="s">
        <v>71</v>
      </c>
      <c r="K206" s="78">
        <v>180000</v>
      </c>
      <c r="L206" s="78">
        <v>180000</v>
      </c>
      <c r="M206" s="78"/>
      <c r="N206" s="163" t="s">
        <v>902</v>
      </c>
    </row>
    <row r="207" spans="1:14" s="3" customFormat="1" ht="30">
      <c r="A207" s="199"/>
      <c r="B207" s="177" t="s">
        <v>252</v>
      </c>
      <c r="C207" s="163" t="s">
        <v>254</v>
      </c>
      <c r="D207" s="166" t="s">
        <v>74</v>
      </c>
      <c r="E207" s="203" t="s">
        <v>30</v>
      </c>
      <c r="F207" s="163" t="s">
        <v>363</v>
      </c>
      <c r="G207" s="163" t="s">
        <v>363</v>
      </c>
      <c r="H207" s="163" t="s">
        <v>363</v>
      </c>
      <c r="I207" s="163" t="s">
        <v>363</v>
      </c>
      <c r="J207" s="185" t="s">
        <v>71</v>
      </c>
      <c r="K207" s="176">
        <v>100000</v>
      </c>
      <c r="L207" s="176">
        <v>100000</v>
      </c>
      <c r="M207" s="78"/>
      <c r="N207" s="163" t="s">
        <v>902</v>
      </c>
    </row>
    <row r="208" spans="1:14" s="3" customFormat="1" ht="42" customHeight="1">
      <c r="A208" s="199"/>
      <c r="B208" s="209" t="s">
        <v>1624</v>
      </c>
      <c r="C208" s="163" t="s">
        <v>254</v>
      </c>
      <c r="D208" s="163" t="s">
        <v>74</v>
      </c>
      <c r="E208" s="164" t="s">
        <v>17</v>
      </c>
      <c r="F208" s="163" t="s">
        <v>363</v>
      </c>
      <c r="G208" s="163" t="s">
        <v>363</v>
      </c>
      <c r="H208" s="163" t="s">
        <v>363</v>
      </c>
      <c r="I208" s="163" t="s">
        <v>363</v>
      </c>
      <c r="J208" s="185" t="s">
        <v>71</v>
      </c>
      <c r="K208" s="176">
        <v>100000</v>
      </c>
      <c r="L208" s="176"/>
      <c r="M208" s="176">
        <v>100000</v>
      </c>
      <c r="N208" s="163" t="s">
        <v>902</v>
      </c>
    </row>
    <row r="209" spans="1:14" s="3" customFormat="1" ht="15">
      <c r="A209" s="199"/>
      <c r="B209" s="177" t="s">
        <v>152</v>
      </c>
      <c r="C209" s="163" t="s">
        <v>260</v>
      </c>
      <c r="D209" s="166" t="s">
        <v>74</v>
      </c>
      <c r="E209" s="171" t="s">
        <v>81</v>
      </c>
      <c r="F209" s="163" t="s">
        <v>363</v>
      </c>
      <c r="G209" s="163" t="s">
        <v>363</v>
      </c>
      <c r="H209" s="163" t="s">
        <v>363</v>
      </c>
      <c r="I209" s="163" t="s">
        <v>363</v>
      </c>
      <c r="J209" s="185" t="s">
        <v>71</v>
      </c>
      <c r="K209" s="176">
        <v>80000</v>
      </c>
      <c r="L209" s="176">
        <v>80000</v>
      </c>
      <c r="M209" s="176"/>
      <c r="N209" s="163" t="s">
        <v>902</v>
      </c>
    </row>
    <row r="210" spans="1:14" s="3" customFormat="1" ht="15">
      <c r="A210" s="199"/>
      <c r="B210" s="177" t="s">
        <v>163</v>
      </c>
      <c r="C210" s="163" t="s">
        <v>260</v>
      </c>
      <c r="D210" s="166" t="s">
        <v>74</v>
      </c>
      <c r="E210" s="171" t="s">
        <v>30</v>
      </c>
      <c r="F210" s="163" t="s">
        <v>363</v>
      </c>
      <c r="G210" s="163" t="s">
        <v>363</v>
      </c>
      <c r="H210" s="163" t="s">
        <v>363</v>
      </c>
      <c r="I210" s="163" t="s">
        <v>363</v>
      </c>
      <c r="J210" s="185" t="s">
        <v>71</v>
      </c>
      <c r="K210" s="176">
        <v>80000</v>
      </c>
      <c r="L210" s="176">
        <v>80000</v>
      </c>
      <c r="M210" s="176"/>
      <c r="N210" s="163" t="s">
        <v>902</v>
      </c>
    </row>
    <row r="211" spans="1:14" s="3" customFormat="1" ht="15">
      <c r="A211" s="199"/>
      <c r="B211" s="177" t="s">
        <v>261</v>
      </c>
      <c r="C211" s="163" t="s">
        <v>260</v>
      </c>
      <c r="D211" s="166" t="s">
        <v>74</v>
      </c>
      <c r="E211" s="184" t="s">
        <v>27</v>
      </c>
      <c r="F211" s="163" t="s">
        <v>363</v>
      </c>
      <c r="G211" s="163" t="s">
        <v>363</v>
      </c>
      <c r="H211" s="163" t="s">
        <v>363</v>
      </c>
      <c r="I211" s="163" t="s">
        <v>363</v>
      </c>
      <c r="J211" s="185" t="s">
        <v>71</v>
      </c>
      <c r="K211" s="176">
        <v>200000</v>
      </c>
      <c r="L211" s="176">
        <v>200000</v>
      </c>
      <c r="M211" s="176"/>
      <c r="N211" s="163" t="s">
        <v>902</v>
      </c>
    </row>
    <row r="212" spans="1:14" s="3" customFormat="1" ht="30">
      <c r="A212" s="199"/>
      <c r="B212" s="179" t="s">
        <v>262</v>
      </c>
      <c r="C212" s="163" t="s">
        <v>260</v>
      </c>
      <c r="D212" s="166" t="s">
        <v>74</v>
      </c>
      <c r="E212" s="179" t="s">
        <v>30</v>
      </c>
      <c r="F212" s="163" t="s">
        <v>363</v>
      </c>
      <c r="G212" s="163" t="s">
        <v>363</v>
      </c>
      <c r="H212" s="163" t="s">
        <v>363</v>
      </c>
      <c r="I212" s="163" t="s">
        <v>363</v>
      </c>
      <c r="J212" s="185" t="s">
        <v>71</v>
      </c>
      <c r="K212" s="176">
        <v>100000</v>
      </c>
      <c r="L212" s="176">
        <v>100000</v>
      </c>
      <c r="M212" s="176"/>
      <c r="N212" s="163" t="s">
        <v>902</v>
      </c>
    </row>
    <row r="213" spans="1:14" s="3" customFormat="1" ht="30">
      <c r="A213" s="199"/>
      <c r="B213" s="179" t="s">
        <v>263</v>
      </c>
      <c r="C213" s="163" t="s">
        <v>260</v>
      </c>
      <c r="D213" s="166" t="s">
        <v>74</v>
      </c>
      <c r="E213" s="177" t="s">
        <v>30</v>
      </c>
      <c r="F213" s="163" t="s">
        <v>363</v>
      </c>
      <c r="G213" s="163" t="s">
        <v>363</v>
      </c>
      <c r="H213" s="163" t="s">
        <v>363</v>
      </c>
      <c r="I213" s="163" t="s">
        <v>363</v>
      </c>
      <c r="J213" s="185" t="s">
        <v>71</v>
      </c>
      <c r="K213" s="176">
        <v>40000</v>
      </c>
      <c r="L213" s="176">
        <v>40000</v>
      </c>
      <c r="M213" s="176"/>
      <c r="N213" s="163" t="s">
        <v>902</v>
      </c>
    </row>
    <row r="214" spans="1:14" s="3" customFormat="1" ht="22.5" customHeight="1">
      <c r="A214" s="199"/>
      <c r="B214" s="179" t="s">
        <v>217</v>
      </c>
      <c r="C214" s="163" t="s">
        <v>260</v>
      </c>
      <c r="D214" s="166" t="s">
        <v>74</v>
      </c>
      <c r="E214" s="214" t="s">
        <v>30</v>
      </c>
      <c r="F214" s="163" t="s">
        <v>363</v>
      </c>
      <c r="G214" s="163" t="s">
        <v>363</v>
      </c>
      <c r="H214" s="163" t="s">
        <v>363</v>
      </c>
      <c r="I214" s="163" t="s">
        <v>363</v>
      </c>
      <c r="J214" s="185" t="s">
        <v>71</v>
      </c>
      <c r="K214" s="176">
        <v>40000</v>
      </c>
      <c r="L214" s="176">
        <v>40000</v>
      </c>
      <c r="M214" s="176"/>
      <c r="N214" s="163" t="s">
        <v>902</v>
      </c>
    </row>
    <row r="215" spans="1:14" s="3" customFormat="1" ht="33" customHeight="1">
      <c r="A215" s="199"/>
      <c r="B215" s="196" t="s">
        <v>266</v>
      </c>
      <c r="C215" s="163" t="s">
        <v>260</v>
      </c>
      <c r="D215" s="163" t="s">
        <v>74</v>
      </c>
      <c r="E215" s="203" t="s">
        <v>17</v>
      </c>
      <c r="F215" s="163" t="s">
        <v>363</v>
      </c>
      <c r="G215" s="163" t="s">
        <v>363</v>
      </c>
      <c r="H215" s="163" t="s">
        <v>363</v>
      </c>
      <c r="I215" s="163" t="s">
        <v>363</v>
      </c>
      <c r="J215" s="185" t="s">
        <v>71</v>
      </c>
      <c r="K215" s="176">
        <v>60000</v>
      </c>
      <c r="L215" s="176">
        <v>60000</v>
      </c>
      <c r="M215" s="176"/>
      <c r="N215" s="163" t="s">
        <v>902</v>
      </c>
    </row>
    <row r="216" spans="1:14" s="3" customFormat="1" ht="30">
      <c r="A216" s="199"/>
      <c r="B216" s="196" t="s">
        <v>272</v>
      </c>
      <c r="C216" s="163" t="s">
        <v>260</v>
      </c>
      <c r="D216" s="163" t="s">
        <v>74</v>
      </c>
      <c r="E216" s="203" t="s">
        <v>17</v>
      </c>
      <c r="F216" s="163" t="s">
        <v>363</v>
      </c>
      <c r="G216" s="163" t="s">
        <v>363</v>
      </c>
      <c r="H216" s="163" t="s">
        <v>363</v>
      </c>
      <c r="I216" s="163" t="s">
        <v>363</v>
      </c>
      <c r="J216" s="185" t="s">
        <v>71</v>
      </c>
      <c r="K216" s="176">
        <v>30000</v>
      </c>
      <c r="L216" s="176">
        <v>30000</v>
      </c>
      <c r="M216" s="176"/>
      <c r="N216" s="163" t="s">
        <v>902</v>
      </c>
    </row>
    <row r="217" spans="1:14" s="3" customFormat="1" ht="30">
      <c r="A217" s="199"/>
      <c r="B217" s="196" t="s">
        <v>271</v>
      </c>
      <c r="C217" s="163" t="s">
        <v>260</v>
      </c>
      <c r="D217" s="163" t="s">
        <v>74</v>
      </c>
      <c r="E217" s="203" t="s">
        <v>17</v>
      </c>
      <c r="F217" s="163" t="s">
        <v>363</v>
      </c>
      <c r="G217" s="163" t="s">
        <v>363</v>
      </c>
      <c r="H217" s="163" t="s">
        <v>363</v>
      </c>
      <c r="I217" s="163" t="s">
        <v>363</v>
      </c>
      <c r="J217" s="185" t="s">
        <v>71</v>
      </c>
      <c r="K217" s="176">
        <v>60000</v>
      </c>
      <c r="L217" s="176">
        <v>60000</v>
      </c>
      <c r="M217" s="176"/>
      <c r="N217" s="163" t="s">
        <v>902</v>
      </c>
    </row>
    <row r="218" spans="1:14" s="3" customFormat="1" ht="21.75" customHeight="1">
      <c r="A218" s="199"/>
      <c r="B218" s="179" t="s">
        <v>108</v>
      </c>
      <c r="C218" s="163" t="s">
        <v>260</v>
      </c>
      <c r="D218" s="163" t="s">
        <v>74</v>
      </c>
      <c r="E218" s="203"/>
      <c r="F218" s="163" t="s">
        <v>363</v>
      </c>
      <c r="G218" s="163" t="s">
        <v>363</v>
      </c>
      <c r="H218" s="163" t="s">
        <v>363</v>
      </c>
      <c r="I218" s="163" t="s">
        <v>363</v>
      </c>
      <c r="J218" s="185" t="s">
        <v>71</v>
      </c>
      <c r="K218" s="176">
        <v>158780</v>
      </c>
      <c r="L218" s="176">
        <v>158780</v>
      </c>
      <c r="M218" s="176"/>
      <c r="N218" s="163" t="s">
        <v>902</v>
      </c>
    </row>
    <row r="219" spans="1:14" s="3" customFormat="1" ht="30">
      <c r="A219" s="199"/>
      <c r="B219" s="196" t="s">
        <v>267</v>
      </c>
      <c r="C219" s="163" t="s">
        <v>260</v>
      </c>
      <c r="D219" s="163" t="s">
        <v>74</v>
      </c>
      <c r="E219" s="203" t="s">
        <v>17</v>
      </c>
      <c r="F219" s="163" t="s">
        <v>363</v>
      </c>
      <c r="G219" s="163" t="s">
        <v>363</v>
      </c>
      <c r="H219" s="163" t="s">
        <v>363</v>
      </c>
      <c r="I219" s="163" t="s">
        <v>363</v>
      </c>
      <c r="J219" s="185" t="s">
        <v>71</v>
      </c>
      <c r="K219" s="176">
        <v>15000</v>
      </c>
      <c r="L219" s="176">
        <v>15000</v>
      </c>
      <c r="M219" s="176"/>
      <c r="N219" s="163" t="s">
        <v>902</v>
      </c>
    </row>
    <row r="220" spans="1:14" s="3" customFormat="1" ht="30">
      <c r="A220" s="199"/>
      <c r="B220" s="196" t="s">
        <v>268</v>
      </c>
      <c r="C220" s="163" t="s">
        <v>260</v>
      </c>
      <c r="D220" s="163" t="s">
        <v>74</v>
      </c>
      <c r="E220" s="203" t="s">
        <v>17</v>
      </c>
      <c r="F220" s="163" t="s">
        <v>363</v>
      </c>
      <c r="G220" s="163" t="s">
        <v>363</v>
      </c>
      <c r="H220" s="163" t="s">
        <v>363</v>
      </c>
      <c r="I220" s="163" t="s">
        <v>363</v>
      </c>
      <c r="J220" s="185" t="s">
        <v>71</v>
      </c>
      <c r="K220" s="176">
        <v>30000</v>
      </c>
      <c r="L220" s="176">
        <v>30000</v>
      </c>
      <c r="M220" s="176"/>
      <c r="N220" s="163" t="s">
        <v>902</v>
      </c>
    </row>
    <row r="221" spans="1:14" s="3" customFormat="1" ht="30">
      <c r="A221" s="199"/>
      <c r="B221" s="196" t="s">
        <v>269</v>
      </c>
      <c r="C221" s="163" t="s">
        <v>260</v>
      </c>
      <c r="D221" s="163" t="s">
        <v>74</v>
      </c>
      <c r="E221" s="203" t="s">
        <v>17</v>
      </c>
      <c r="F221" s="163" t="s">
        <v>363</v>
      </c>
      <c r="G221" s="163" t="s">
        <v>363</v>
      </c>
      <c r="H221" s="163" t="s">
        <v>363</v>
      </c>
      <c r="I221" s="163" t="s">
        <v>363</v>
      </c>
      <c r="J221" s="185" t="s">
        <v>71</v>
      </c>
      <c r="K221" s="176">
        <v>15000</v>
      </c>
      <c r="L221" s="176">
        <v>15000</v>
      </c>
      <c r="M221" s="176"/>
      <c r="N221" s="163" t="s">
        <v>902</v>
      </c>
    </row>
    <row r="222" spans="1:14" s="3" customFormat="1" ht="30">
      <c r="A222" s="199"/>
      <c r="B222" s="196" t="s">
        <v>270</v>
      </c>
      <c r="C222" s="163" t="s">
        <v>260</v>
      </c>
      <c r="D222" s="163" t="s">
        <v>74</v>
      </c>
      <c r="E222" s="203" t="s">
        <v>17</v>
      </c>
      <c r="F222" s="163" t="s">
        <v>363</v>
      </c>
      <c r="G222" s="163" t="s">
        <v>363</v>
      </c>
      <c r="H222" s="163" t="s">
        <v>363</v>
      </c>
      <c r="I222" s="163" t="s">
        <v>363</v>
      </c>
      <c r="J222" s="185" t="s">
        <v>71</v>
      </c>
      <c r="K222" s="176">
        <v>30000</v>
      </c>
      <c r="L222" s="176">
        <v>30000</v>
      </c>
      <c r="M222" s="176"/>
      <c r="N222" s="163" t="s">
        <v>902</v>
      </c>
    </row>
    <row r="223" spans="1:14" s="3" customFormat="1" ht="30">
      <c r="A223" s="199"/>
      <c r="B223" s="179" t="s">
        <v>265</v>
      </c>
      <c r="C223" s="163" t="s">
        <v>260</v>
      </c>
      <c r="D223" s="163" t="s">
        <v>74</v>
      </c>
      <c r="E223" s="203" t="s">
        <v>26</v>
      </c>
      <c r="F223" s="163" t="s">
        <v>363</v>
      </c>
      <c r="G223" s="163" t="s">
        <v>363</v>
      </c>
      <c r="H223" s="163" t="s">
        <v>363</v>
      </c>
      <c r="I223" s="163" t="s">
        <v>363</v>
      </c>
      <c r="J223" s="185" t="s">
        <v>71</v>
      </c>
      <c r="K223" s="176">
        <v>30000</v>
      </c>
      <c r="L223" s="176">
        <v>30000</v>
      </c>
      <c r="M223" s="176"/>
      <c r="N223" s="163" t="s">
        <v>902</v>
      </c>
    </row>
    <row r="224" spans="1:14" s="3" customFormat="1" ht="21" customHeight="1">
      <c r="A224" s="199"/>
      <c r="B224" s="177" t="s">
        <v>198</v>
      </c>
      <c r="C224" s="163" t="s">
        <v>260</v>
      </c>
      <c r="D224" s="163" t="s">
        <v>74</v>
      </c>
      <c r="E224" s="184" t="s">
        <v>17</v>
      </c>
      <c r="F224" s="163" t="s">
        <v>363</v>
      </c>
      <c r="G224" s="163" t="s">
        <v>363</v>
      </c>
      <c r="H224" s="163" t="s">
        <v>363</v>
      </c>
      <c r="I224" s="163" t="s">
        <v>363</v>
      </c>
      <c r="J224" s="185" t="s">
        <v>71</v>
      </c>
      <c r="K224" s="176">
        <v>100000</v>
      </c>
      <c r="L224" s="176">
        <v>100000</v>
      </c>
      <c r="M224" s="176"/>
      <c r="N224" s="163" t="s">
        <v>902</v>
      </c>
    </row>
    <row r="225" spans="1:14" s="3" customFormat="1" ht="21" customHeight="1">
      <c r="A225" s="199"/>
      <c r="B225" s="177" t="s">
        <v>264</v>
      </c>
      <c r="C225" s="163" t="s">
        <v>260</v>
      </c>
      <c r="D225" s="166" t="s">
        <v>74</v>
      </c>
      <c r="E225" s="184" t="s">
        <v>17</v>
      </c>
      <c r="F225" s="163" t="s">
        <v>363</v>
      </c>
      <c r="G225" s="163" t="s">
        <v>363</v>
      </c>
      <c r="H225" s="163" t="s">
        <v>363</v>
      </c>
      <c r="I225" s="163" t="s">
        <v>363</v>
      </c>
      <c r="J225" s="185" t="s">
        <v>71</v>
      </c>
      <c r="K225" s="176">
        <v>30000</v>
      </c>
      <c r="L225" s="176">
        <v>30000</v>
      </c>
      <c r="M225" s="176"/>
      <c r="N225" s="163" t="s">
        <v>902</v>
      </c>
    </row>
    <row r="226" spans="1:14" s="3" customFormat="1" ht="47.25" customHeight="1">
      <c r="A226" s="199"/>
      <c r="B226" s="196" t="s">
        <v>1446</v>
      </c>
      <c r="C226" s="163" t="s">
        <v>260</v>
      </c>
      <c r="D226" s="163" t="s">
        <v>74</v>
      </c>
      <c r="E226" s="203" t="s">
        <v>17</v>
      </c>
      <c r="F226" s="163" t="s">
        <v>363</v>
      </c>
      <c r="G226" s="163" t="s">
        <v>363</v>
      </c>
      <c r="H226" s="163" t="s">
        <v>363</v>
      </c>
      <c r="I226" s="163" t="s">
        <v>363</v>
      </c>
      <c r="J226" s="185" t="s">
        <v>71</v>
      </c>
      <c r="K226" s="176">
        <v>100000</v>
      </c>
      <c r="L226" s="176"/>
      <c r="M226" s="176">
        <v>100000</v>
      </c>
      <c r="N226" s="163" t="s">
        <v>902</v>
      </c>
    </row>
    <row r="227" spans="1:14" s="3" customFormat="1" ht="21" customHeight="1">
      <c r="A227" s="199"/>
      <c r="B227" s="210" t="s">
        <v>517</v>
      </c>
      <c r="C227" s="163" t="s">
        <v>275</v>
      </c>
      <c r="D227" s="163" t="s">
        <v>74</v>
      </c>
      <c r="E227" s="321" t="s">
        <v>81</v>
      </c>
      <c r="F227" s="163" t="s">
        <v>363</v>
      </c>
      <c r="G227" s="163" t="s">
        <v>363</v>
      </c>
      <c r="H227" s="163" t="s">
        <v>363</v>
      </c>
      <c r="I227" s="163" t="s">
        <v>363</v>
      </c>
      <c r="J227" s="185" t="s">
        <v>71</v>
      </c>
      <c r="K227" s="176">
        <v>20000</v>
      </c>
      <c r="L227" s="176">
        <v>20000</v>
      </c>
      <c r="M227" s="176"/>
      <c r="N227" s="163" t="s">
        <v>902</v>
      </c>
    </row>
    <row r="228" spans="1:14" s="3" customFormat="1" ht="21" customHeight="1">
      <c r="A228" s="199"/>
      <c r="B228" s="210" t="s">
        <v>887</v>
      </c>
      <c r="C228" s="163" t="s">
        <v>275</v>
      </c>
      <c r="D228" s="163" t="s">
        <v>74</v>
      </c>
      <c r="E228" s="321" t="s">
        <v>30</v>
      </c>
      <c r="F228" s="163" t="s">
        <v>363</v>
      </c>
      <c r="G228" s="163" t="s">
        <v>363</v>
      </c>
      <c r="H228" s="163" t="s">
        <v>363</v>
      </c>
      <c r="I228" s="163" t="s">
        <v>363</v>
      </c>
      <c r="J228" s="185" t="s">
        <v>71</v>
      </c>
      <c r="K228" s="176">
        <v>230000</v>
      </c>
      <c r="L228" s="176">
        <v>230000</v>
      </c>
      <c r="M228" s="176"/>
      <c r="N228" s="163" t="s">
        <v>902</v>
      </c>
    </row>
    <row r="229" spans="1:14" s="3" customFormat="1" ht="21" customHeight="1">
      <c r="A229" s="199"/>
      <c r="B229" s="210" t="s">
        <v>687</v>
      </c>
      <c r="C229" s="163" t="s">
        <v>275</v>
      </c>
      <c r="D229" s="163" t="s">
        <v>74</v>
      </c>
      <c r="E229" s="203" t="s">
        <v>17</v>
      </c>
      <c r="F229" s="163" t="s">
        <v>363</v>
      </c>
      <c r="G229" s="163" t="s">
        <v>363</v>
      </c>
      <c r="H229" s="163" t="s">
        <v>363</v>
      </c>
      <c r="I229" s="163" t="s">
        <v>363</v>
      </c>
      <c r="J229" s="185" t="s">
        <v>71</v>
      </c>
      <c r="K229" s="176">
        <v>55000</v>
      </c>
      <c r="L229" s="176">
        <v>55000</v>
      </c>
      <c r="M229" s="176"/>
      <c r="N229" s="163" t="s">
        <v>902</v>
      </c>
    </row>
    <row r="230" spans="1:14" s="3" customFormat="1" ht="21" customHeight="1">
      <c r="A230" s="199"/>
      <c r="B230" s="210" t="s">
        <v>1447</v>
      </c>
      <c r="C230" s="163" t="s">
        <v>275</v>
      </c>
      <c r="D230" s="163" t="s">
        <v>74</v>
      </c>
      <c r="E230" s="203" t="s">
        <v>17</v>
      </c>
      <c r="F230" s="163" t="s">
        <v>363</v>
      </c>
      <c r="G230" s="163" t="s">
        <v>363</v>
      </c>
      <c r="H230" s="163" t="s">
        <v>363</v>
      </c>
      <c r="I230" s="163" t="s">
        <v>363</v>
      </c>
      <c r="J230" s="185" t="s">
        <v>71</v>
      </c>
      <c r="K230" s="176">
        <v>390000</v>
      </c>
      <c r="L230" s="176">
        <v>40000</v>
      </c>
      <c r="M230" s="176">
        <v>350000</v>
      </c>
      <c r="N230" s="163" t="s">
        <v>902</v>
      </c>
    </row>
    <row r="231" spans="1:14" s="3" customFormat="1" ht="32.25" customHeight="1">
      <c r="A231" s="84" t="s">
        <v>283</v>
      </c>
      <c r="B231" s="196" t="s">
        <v>1451</v>
      </c>
      <c r="C231" s="163" t="s">
        <v>275</v>
      </c>
      <c r="D231" s="163" t="s">
        <v>74</v>
      </c>
      <c r="E231" s="164" t="s">
        <v>17</v>
      </c>
      <c r="F231" s="163" t="s">
        <v>363</v>
      </c>
      <c r="G231" s="163" t="s">
        <v>363</v>
      </c>
      <c r="H231" s="163" t="s">
        <v>363</v>
      </c>
      <c r="I231" s="163" t="s">
        <v>363</v>
      </c>
      <c r="J231" s="185" t="s">
        <v>71</v>
      </c>
      <c r="K231" s="176">
        <v>350000</v>
      </c>
      <c r="L231" s="176"/>
      <c r="M231" s="176">
        <v>350000</v>
      </c>
      <c r="N231" s="163" t="s">
        <v>902</v>
      </c>
    </row>
    <row r="232" spans="1:14" s="3" customFormat="1" ht="39.75" customHeight="1">
      <c r="A232" s="199"/>
      <c r="B232" s="210" t="s">
        <v>1448</v>
      </c>
      <c r="C232" s="163" t="s">
        <v>275</v>
      </c>
      <c r="D232" s="163" t="s">
        <v>74</v>
      </c>
      <c r="E232" s="203" t="s">
        <v>17</v>
      </c>
      <c r="F232" s="163" t="s">
        <v>363</v>
      </c>
      <c r="G232" s="163" t="s">
        <v>363</v>
      </c>
      <c r="H232" s="163" t="s">
        <v>363</v>
      </c>
      <c r="I232" s="163" t="s">
        <v>363</v>
      </c>
      <c r="J232" s="185" t="s">
        <v>71</v>
      </c>
      <c r="K232" s="176">
        <v>100000</v>
      </c>
      <c r="L232" s="176">
        <v>100000</v>
      </c>
      <c r="M232" s="176"/>
      <c r="N232" s="163" t="s">
        <v>902</v>
      </c>
    </row>
    <row r="233" spans="1:14" s="3" customFormat="1" ht="30.75" customHeight="1">
      <c r="A233" s="199"/>
      <c r="B233" s="210" t="s">
        <v>800</v>
      </c>
      <c r="C233" s="163" t="s">
        <v>275</v>
      </c>
      <c r="D233" s="163" t="s">
        <v>74</v>
      </c>
      <c r="E233" s="203" t="s">
        <v>17</v>
      </c>
      <c r="F233" s="163" t="s">
        <v>363</v>
      </c>
      <c r="G233" s="163" t="s">
        <v>363</v>
      </c>
      <c r="H233" s="163" t="s">
        <v>363</v>
      </c>
      <c r="I233" s="163" t="s">
        <v>363</v>
      </c>
      <c r="J233" s="185" t="s">
        <v>71</v>
      </c>
      <c r="K233" s="176">
        <v>20000</v>
      </c>
      <c r="L233" s="176">
        <v>20000</v>
      </c>
      <c r="M233" s="176"/>
      <c r="N233" s="163" t="s">
        <v>902</v>
      </c>
    </row>
    <row r="234" spans="1:14" s="3" customFormat="1" ht="24" customHeight="1">
      <c r="A234" s="199"/>
      <c r="B234" s="210" t="s">
        <v>681</v>
      </c>
      <c r="C234" s="163" t="s">
        <v>275</v>
      </c>
      <c r="D234" s="163" t="s">
        <v>74</v>
      </c>
      <c r="E234" s="203" t="s">
        <v>17</v>
      </c>
      <c r="F234" s="163" t="s">
        <v>363</v>
      </c>
      <c r="G234" s="163" t="s">
        <v>363</v>
      </c>
      <c r="H234" s="163" t="s">
        <v>363</v>
      </c>
      <c r="I234" s="163" t="s">
        <v>363</v>
      </c>
      <c r="J234" s="185" t="s">
        <v>71</v>
      </c>
      <c r="K234" s="176">
        <v>485818</v>
      </c>
      <c r="L234" s="176">
        <v>485818</v>
      </c>
      <c r="M234" s="176"/>
      <c r="N234" s="163"/>
    </row>
    <row r="235" spans="1:14" s="3" customFormat="1" ht="29.25" customHeight="1">
      <c r="A235" s="199"/>
      <c r="B235" s="210" t="s">
        <v>1450</v>
      </c>
      <c r="C235" s="163" t="s">
        <v>275</v>
      </c>
      <c r="D235" s="163" t="s">
        <v>74</v>
      </c>
      <c r="E235" s="203" t="s">
        <v>17</v>
      </c>
      <c r="F235" s="163" t="s">
        <v>363</v>
      </c>
      <c r="G235" s="163" t="s">
        <v>363</v>
      </c>
      <c r="H235" s="163" t="s">
        <v>363</v>
      </c>
      <c r="I235" s="163" t="s">
        <v>363</v>
      </c>
      <c r="J235" s="185" t="s">
        <v>71</v>
      </c>
      <c r="K235" s="176">
        <v>34000</v>
      </c>
      <c r="L235" s="176">
        <v>34000</v>
      </c>
      <c r="M235" s="176"/>
      <c r="N235" s="163"/>
    </row>
    <row r="236" spans="1:14" s="3" customFormat="1" ht="33.75">
      <c r="A236" s="157" t="s">
        <v>273</v>
      </c>
      <c r="B236" s="196" t="s">
        <v>274</v>
      </c>
      <c r="C236" s="163" t="s">
        <v>275</v>
      </c>
      <c r="D236" s="163" t="s">
        <v>74</v>
      </c>
      <c r="E236" s="203" t="s">
        <v>17</v>
      </c>
      <c r="F236" s="163" t="s">
        <v>363</v>
      </c>
      <c r="G236" s="163" t="s">
        <v>363</v>
      </c>
      <c r="H236" s="163" t="s">
        <v>363</v>
      </c>
      <c r="I236" s="163" t="s">
        <v>363</v>
      </c>
      <c r="J236" s="185" t="s">
        <v>71</v>
      </c>
      <c r="K236" s="176">
        <v>100000</v>
      </c>
      <c r="L236" s="176">
        <v>240000</v>
      </c>
      <c r="M236" s="78"/>
      <c r="N236" s="163" t="s">
        <v>902</v>
      </c>
    </row>
    <row r="237" spans="1:14" s="3" customFormat="1" ht="33.75">
      <c r="A237" s="157" t="s">
        <v>276</v>
      </c>
      <c r="B237" s="196" t="s">
        <v>282</v>
      </c>
      <c r="C237" s="163" t="s">
        <v>275</v>
      </c>
      <c r="D237" s="163" t="s">
        <v>74</v>
      </c>
      <c r="E237" s="203" t="s">
        <v>17</v>
      </c>
      <c r="F237" s="163" t="s">
        <v>363</v>
      </c>
      <c r="G237" s="163" t="s">
        <v>363</v>
      </c>
      <c r="H237" s="163" t="s">
        <v>363</v>
      </c>
      <c r="I237" s="163" t="s">
        <v>363</v>
      </c>
      <c r="J237" s="185" t="s">
        <v>71</v>
      </c>
      <c r="K237" s="176">
        <v>45000</v>
      </c>
      <c r="L237" s="176">
        <v>45000</v>
      </c>
      <c r="M237" s="78"/>
      <c r="N237" s="163" t="s">
        <v>902</v>
      </c>
    </row>
    <row r="238" spans="1:14" s="3" customFormat="1" ht="25.5">
      <c r="A238" s="84" t="s">
        <v>278</v>
      </c>
      <c r="B238" s="196" t="s">
        <v>277</v>
      </c>
      <c r="C238" s="163" t="s">
        <v>275</v>
      </c>
      <c r="D238" s="163" t="s">
        <v>74</v>
      </c>
      <c r="E238" s="203" t="s">
        <v>26</v>
      </c>
      <c r="F238" s="163" t="s">
        <v>363</v>
      </c>
      <c r="G238" s="163" t="s">
        <v>363</v>
      </c>
      <c r="H238" s="163" t="s">
        <v>363</v>
      </c>
      <c r="I238" s="163" t="s">
        <v>363</v>
      </c>
      <c r="J238" s="185" t="s">
        <v>71</v>
      </c>
      <c r="K238" s="176">
        <v>1500000</v>
      </c>
      <c r="L238" s="176">
        <v>1500000</v>
      </c>
      <c r="M238" s="78"/>
      <c r="N238" s="163" t="s">
        <v>902</v>
      </c>
    </row>
    <row r="239" spans="1:14" s="3" customFormat="1" ht="33.75">
      <c r="A239" s="157" t="s">
        <v>280</v>
      </c>
      <c r="B239" s="196" t="s">
        <v>279</v>
      </c>
      <c r="C239" s="163" t="s">
        <v>275</v>
      </c>
      <c r="D239" s="163" t="s">
        <v>74</v>
      </c>
      <c r="E239" s="203" t="s">
        <v>17</v>
      </c>
      <c r="F239" s="163" t="s">
        <v>363</v>
      </c>
      <c r="G239" s="163" t="s">
        <v>363</v>
      </c>
      <c r="H239" s="163" t="s">
        <v>363</v>
      </c>
      <c r="I239" s="163" t="s">
        <v>363</v>
      </c>
      <c r="J239" s="185" t="s">
        <v>71</v>
      </c>
      <c r="K239" s="176">
        <v>30000</v>
      </c>
      <c r="L239" s="176">
        <v>30000</v>
      </c>
      <c r="M239" s="78"/>
      <c r="N239" s="163" t="s">
        <v>902</v>
      </c>
    </row>
    <row r="240" spans="1:14" s="3" customFormat="1" ht="33.75">
      <c r="A240" s="157" t="s">
        <v>281</v>
      </c>
      <c r="B240" s="196" t="s">
        <v>1213</v>
      </c>
      <c r="C240" s="163" t="s">
        <v>275</v>
      </c>
      <c r="D240" s="163" t="s">
        <v>74</v>
      </c>
      <c r="E240" s="203" t="s">
        <v>17</v>
      </c>
      <c r="F240" s="163" t="s">
        <v>363</v>
      </c>
      <c r="G240" s="163" t="s">
        <v>363</v>
      </c>
      <c r="H240" s="163" t="s">
        <v>363</v>
      </c>
      <c r="I240" s="163" t="s">
        <v>363</v>
      </c>
      <c r="J240" s="185" t="s">
        <v>71</v>
      </c>
      <c r="K240" s="176">
        <v>15000</v>
      </c>
      <c r="L240" s="176">
        <v>15000</v>
      </c>
      <c r="M240" s="78"/>
      <c r="N240" s="163" t="s">
        <v>902</v>
      </c>
    </row>
    <row r="241" spans="1:14" s="3" customFormat="1" ht="26.25" customHeight="1">
      <c r="A241" s="157" t="s">
        <v>285</v>
      </c>
      <c r="B241" s="196" t="s">
        <v>284</v>
      </c>
      <c r="C241" s="163" t="s">
        <v>275</v>
      </c>
      <c r="D241" s="163" t="s">
        <v>74</v>
      </c>
      <c r="E241" s="203" t="s">
        <v>17</v>
      </c>
      <c r="F241" s="163" t="s">
        <v>363</v>
      </c>
      <c r="G241" s="163" t="s">
        <v>363</v>
      </c>
      <c r="H241" s="163" t="s">
        <v>363</v>
      </c>
      <c r="I241" s="163" t="s">
        <v>363</v>
      </c>
      <c r="J241" s="185" t="s">
        <v>71</v>
      </c>
      <c r="K241" s="176">
        <v>30000</v>
      </c>
      <c r="L241" s="176">
        <v>30000</v>
      </c>
      <c r="M241" s="176"/>
      <c r="N241" s="163" t="s">
        <v>902</v>
      </c>
    </row>
    <row r="242" spans="1:14" s="3" customFormat="1" ht="33.75">
      <c r="A242" s="157" t="s">
        <v>286</v>
      </c>
      <c r="B242" s="196" t="s">
        <v>287</v>
      </c>
      <c r="C242" s="163" t="s">
        <v>275</v>
      </c>
      <c r="D242" s="163" t="s">
        <v>74</v>
      </c>
      <c r="E242" s="203" t="s">
        <v>17</v>
      </c>
      <c r="F242" s="163" t="s">
        <v>363</v>
      </c>
      <c r="G242" s="163" t="s">
        <v>363</v>
      </c>
      <c r="H242" s="163" t="s">
        <v>363</v>
      </c>
      <c r="I242" s="163" t="s">
        <v>363</v>
      </c>
      <c r="J242" s="185" t="s">
        <v>71</v>
      </c>
      <c r="K242" s="176">
        <v>40000</v>
      </c>
      <c r="L242" s="176">
        <v>40000</v>
      </c>
      <c r="M242" s="176"/>
      <c r="N242" s="163" t="s">
        <v>902</v>
      </c>
    </row>
    <row r="243" spans="1:14" s="3" customFormat="1" ht="42" customHeight="1">
      <c r="A243" s="211"/>
      <c r="B243" s="196" t="s">
        <v>288</v>
      </c>
      <c r="C243" s="163" t="s">
        <v>275</v>
      </c>
      <c r="D243" s="163" t="s">
        <v>74</v>
      </c>
      <c r="E243" s="203" t="s">
        <v>17</v>
      </c>
      <c r="F243" s="163" t="s">
        <v>363</v>
      </c>
      <c r="G243" s="163" t="s">
        <v>363</v>
      </c>
      <c r="H243" s="163" t="s">
        <v>363</v>
      </c>
      <c r="I243" s="163" t="s">
        <v>363</v>
      </c>
      <c r="J243" s="185" t="s">
        <v>71</v>
      </c>
      <c r="K243" s="176">
        <v>80000</v>
      </c>
      <c r="L243" s="176">
        <v>80000</v>
      </c>
      <c r="M243" s="176"/>
      <c r="N243" s="163" t="s">
        <v>902</v>
      </c>
    </row>
    <row r="244" spans="1:14" s="3" customFormat="1" ht="33.75">
      <c r="A244" s="157" t="s">
        <v>330</v>
      </c>
      <c r="B244" s="196" t="s">
        <v>333</v>
      </c>
      <c r="C244" s="163" t="s">
        <v>275</v>
      </c>
      <c r="D244" s="163" t="s">
        <v>74</v>
      </c>
      <c r="E244" s="203" t="s">
        <v>17</v>
      </c>
      <c r="F244" s="163" t="s">
        <v>363</v>
      </c>
      <c r="G244" s="163" t="s">
        <v>363</v>
      </c>
      <c r="H244" s="163" t="s">
        <v>363</v>
      </c>
      <c r="I244" s="163" t="s">
        <v>363</v>
      </c>
      <c r="J244" s="185" t="s">
        <v>71</v>
      </c>
      <c r="K244" s="176">
        <v>20000</v>
      </c>
      <c r="L244" s="176"/>
      <c r="M244" s="176">
        <v>20000</v>
      </c>
      <c r="N244" s="163" t="s">
        <v>902</v>
      </c>
    </row>
    <row r="245" spans="1:14" s="3" customFormat="1" ht="33.75">
      <c r="A245" s="157" t="s">
        <v>331</v>
      </c>
      <c r="B245" s="196" t="s">
        <v>334</v>
      </c>
      <c r="C245" s="163" t="s">
        <v>275</v>
      </c>
      <c r="D245" s="163" t="s">
        <v>74</v>
      </c>
      <c r="E245" s="203" t="s">
        <v>17</v>
      </c>
      <c r="F245" s="163" t="s">
        <v>363</v>
      </c>
      <c r="G245" s="163" t="s">
        <v>363</v>
      </c>
      <c r="H245" s="163" t="s">
        <v>363</v>
      </c>
      <c r="I245" s="163" t="s">
        <v>363</v>
      </c>
      <c r="J245" s="185" t="s">
        <v>71</v>
      </c>
      <c r="K245" s="176">
        <v>20000</v>
      </c>
      <c r="L245" s="176"/>
      <c r="M245" s="176">
        <v>20000</v>
      </c>
      <c r="N245" s="163" t="s">
        <v>902</v>
      </c>
    </row>
    <row r="246" spans="1:14" s="3" customFormat="1" ht="30">
      <c r="A246" s="157" t="s">
        <v>332</v>
      </c>
      <c r="B246" s="177" t="s">
        <v>335</v>
      </c>
      <c r="C246" s="163" t="s">
        <v>275</v>
      </c>
      <c r="D246" s="163" t="s">
        <v>74</v>
      </c>
      <c r="E246" s="203" t="s">
        <v>17</v>
      </c>
      <c r="F246" s="163" t="s">
        <v>363</v>
      </c>
      <c r="G246" s="163" t="s">
        <v>363</v>
      </c>
      <c r="H246" s="163" t="s">
        <v>363</v>
      </c>
      <c r="I246" s="163" t="s">
        <v>363</v>
      </c>
      <c r="J246" s="185" t="s">
        <v>71</v>
      </c>
      <c r="K246" s="176">
        <v>30000</v>
      </c>
      <c r="L246" s="176"/>
      <c r="M246" s="176">
        <v>30000</v>
      </c>
      <c r="N246" s="163" t="s">
        <v>902</v>
      </c>
    </row>
    <row r="247" spans="1:14" s="3" customFormat="1" ht="22.5">
      <c r="A247" s="157" t="s">
        <v>336</v>
      </c>
      <c r="B247" s="179" t="s">
        <v>289</v>
      </c>
      <c r="C247" s="163" t="s">
        <v>275</v>
      </c>
      <c r="D247" s="163" t="s">
        <v>74</v>
      </c>
      <c r="E247" s="203" t="s">
        <v>17</v>
      </c>
      <c r="F247" s="163" t="s">
        <v>363</v>
      </c>
      <c r="G247" s="163" t="s">
        <v>363</v>
      </c>
      <c r="H247" s="163" t="s">
        <v>363</v>
      </c>
      <c r="I247" s="163" t="s">
        <v>363</v>
      </c>
      <c r="J247" s="185" t="s">
        <v>71</v>
      </c>
      <c r="K247" s="176">
        <v>20000</v>
      </c>
      <c r="L247" s="176">
        <v>20000</v>
      </c>
      <c r="M247" s="78"/>
      <c r="N247" s="163" t="s">
        <v>902</v>
      </c>
    </row>
    <row r="248" spans="1:14" s="3" customFormat="1" ht="34.5" customHeight="1">
      <c r="A248" s="157" t="s">
        <v>337</v>
      </c>
      <c r="B248" s="179" t="s">
        <v>116</v>
      </c>
      <c r="C248" s="163" t="s">
        <v>275</v>
      </c>
      <c r="D248" s="163" t="s">
        <v>74</v>
      </c>
      <c r="E248" s="203" t="s">
        <v>17</v>
      </c>
      <c r="F248" s="163" t="s">
        <v>363</v>
      </c>
      <c r="G248" s="163" t="s">
        <v>363</v>
      </c>
      <c r="H248" s="163" t="s">
        <v>363</v>
      </c>
      <c r="I248" s="163" t="s">
        <v>363</v>
      </c>
      <c r="J248" s="185" t="s">
        <v>71</v>
      </c>
      <c r="K248" s="176">
        <v>50000</v>
      </c>
      <c r="L248" s="176">
        <v>50000</v>
      </c>
      <c r="M248" s="78"/>
      <c r="N248" s="163" t="s">
        <v>902</v>
      </c>
    </row>
    <row r="249" spans="1:14" s="3" customFormat="1" ht="31.5" customHeight="1">
      <c r="A249" s="199"/>
      <c r="B249" s="179" t="s">
        <v>290</v>
      </c>
      <c r="C249" s="163" t="s">
        <v>275</v>
      </c>
      <c r="D249" s="163" t="s">
        <v>74</v>
      </c>
      <c r="E249" s="212" t="s">
        <v>30</v>
      </c>
      <c r="F249" s="163" t="s">
        <v>363</v>
      </c>
      <c r="G249" s="163" t="s">
        <v>363</v>
      </c>
      <c r="H249" s="163" t="s">
        <v>363</v>
      </c>
      <c r="I249" s="163" t="s">
        <v>363</v>
      </c>
      <c r="J249" s="185" t="s">
        <v>71</v>
      </c>
      <c r="K249" s="176">
        <v>40000</v>
      </c>
      <c r="L249" s="176">
        <v>40000</v>
      </c>
      <c r="M249" s="78"/>
      <c r="N249" s="163" t="s">
        <v>902</v>
      </c>
    </row>
    <row r="250" spans="1:14" s="3" customFormat="1" ht="33.75">
      <c r="A250" s="157" t="s">
        <v>319</v>
      </c>
      <c r="B250" s="179" t="s">
        <v>291</v>
      </c>
      <c r="C250" s="163" t="s">
        <v>275</v>
      </c>
      <c r="D250" s="163" t="s">
        <v>74</v>
      </c>
      <c r="E250" s="203" t="s">
        <v>17</v>
      </c>
      <c r="F250" s="163" t="s">
        <v>363</v>
      </c>
      <c r="G250" s="163" t="s">
        <v>363</v>
      </c>
      <c r="H250" s="163" t="s">
        <v>363</v>
      </c>
      <c r="I250" s="163" t="s">
        <v>363</v>
      </c>
      <c r="J250" s="185" t="s">
        <v>71</v>
      </c>
      <c r="K250" s="176">
        <v>30000</v>
      </c>
      <c r="L250" s="176">
        <v>30000</v>
      </c>
      <c r="M250" s="78"/>
      <c r="N250" s="163" t="s">
        <v>902</v>
      </c>
    </row>
    <row r="251" spans="1:14" s="3" customFormat="1" ht="33.75">
      <c r="A251" s="157" t="s">
        <v>320</v>
      </c>
      <c r="B251" s="179" t="s">
        <v>292</v>
      </c>
      <c r="C251" s="163" t="s">
        <v>275</v>
      </c>
      <c r="D251" s="163" t="s">
        <v>74</v>
      </c>
      <c r="E251" s="203" t="s">
        <v>17</v>
      </c>
      <c r="F251" s="163" t="s">
        <v>363</v>
      </c>
      <c r="G251" s="163" t="s">
        <v>363</v>
      </c>
      <c r="H251" s="163" t="s">
        <v>363</v>
      </c>
      <c r="I251" s="163" t="s">
        <v>363</v>
      </c>
      <c r="J251" s="185" t="s">
        <v>71</v>
      </c>
      <c r="K251" s="176">
        <v>5000</v>
      </c>
      <c r="L251" s="176">
        <v>5000</v>
      </c>
      <c r="M251" s="78"/>
      <c r="N251" s="163" t="s">
        <v>902</v>
      </c>
    </row>
    <row r="252" spans="1:14" s="3" customFormat="1" ht="33.75">
      <c r="A252" s="157" t="s">
        <v>321</v>
      </c>
      <c r="B252" s="77" t="s">
        <v>338</v>
      </c>
      <c r="C252" s="163" t="s">
        <v>275</v>
      </c>
      <c r="D252" s="166" t="s">
        <v>74</v>
      </c>
      <c r="E252" s="203" t="s">
        <v>17</v>
      </c>
      <c r="F252" s="163" t="s">
        <v>363</v>
      </c>
      <c r="G252" s="163" t="s">
        <v>363</v>
      </c>
      <c r="H252" s="163" t="s">
        <v>363</v>
      </c>
      <c r="I252" s="163" t="s">
        <v>363</v>
      </c>
      <c r="J252" s="185" t="s">
        <v>71</v>
      </c>
      <c r="K252" s="176">
        <v>45000</v>
      </c>
      <c r="L252" s="176">
        <v>45000</v>
      </c>
      <c r="M252" s="78"/>
      <c r="N252" s="163" t="s">
        <v>902</v>
      </c>
    </row>
    <row r="253" spans="1:14" s="3" customFormat="1" ht="27.75" customHeight="1">
      <c r="A253" s="157" t="s">
        <v>322</v>
      </c>
      <c r="B253" s="77" t="s">
        <v>339</v>
      </c>
      <c r="C253" s="163" t="s">
        <v>275</v>
      </c>
      <c r="D253" s="166" t="s">
        <v>74</v>
      </c>
      <c r="E253" s="203" t="s">
        <v>17</v>
      </c>
      <c r="F253" s="163" t="s">
        <v>363</v>
      </c>
      <c r="G253" s="163" t="s">
        <v>363</v>
      </c>
      <c r="H253" s="163" t="s">
        <v>363</v>
      </c>
      <c r="I253" s="163" t="s">
        <v>363</v>
      </c>
      <c r="J253" s="185" t="s">
        <v>71</v>
      </c>
      <c r="K253" s="176">
        <v>25000</v>
      </c>
      <c r="L253" s="176">
        <v>25000</v>
      </c>
      <c r="M253" s="78"/>
      <c r="N253" s="163" t="s">
        <v>902</v>
      </c>
    </row>
    <row r="254" spans="1:14" s="3" customFormat="1" ht="33.75">
      <c r="A254" s="157" t="s">
        <v>323</v>
      </c>
      <c r="B254" s="76" t="s">
        <v>340</v>
      </c>
      <c r="C254" s="163" t="s">
        <v>275</v>
      </c>
      <c r="D254" s="163" t="s">
        <v>74</v>
      </c>
      <c r="E254" s="203" t="s">
        <v>17</v>
      </c>
      <c r="F254" s="163" t="s">
        <v>363</v>
      </c>
      <c r="G254" s="163" t="s">
        <v>363</v>
      </c>
      <c r="H254" s="163" t="s">
        <v>363</v>
      </c>
      <c r="I254" s="163" t="s">
        <v>363</v>
      </c>
      <c r="J254" s="185" t="s">
        <v>71</v>
      </c>
      <c r="K254" s="176">
        <v>40000</v>
      </c>
      <c r="L254" s="176">
        <v>40000</v>
      </c>
      <c r="M254" s="78"/>
      <c r="N254" s="163" t="s">
        <v>902</v>
      </c>
    </row>
    <row r="255" spans="1:14" s="3" customFormat="1" ht="27" customHeight="1">
      <c r="A255" s="157" t="s">
        <v>324</v>
      </c>
      <c r="B255" s="77" t="s">
        <v>341</v>
      </c>
      <c r="C255" s="163" t="s">
        <v>275</v>
      </c>
      <c r="D255" s="163" t="s">
        <v>74</v>
      </c>
      <c r="E255" s="203" t="s">
        <v>17</v>
      </c>
      <c r="F255" s="163" t="s">
        <v>363</v>
      </c>
      <c r="G255" s="163" t="s">
        <v>363</v>
      </c>
      <c r="H255" s="163" t="s">
        <v>363</v>
      </c>
      <c r="I255" s="163" t="s">
        <v>363</v>
      </c>
      <c r="J255" s="185" t="s">
        <v>71</v>
      </c>
      <c r="K255" s="78">
        <v>25000</v>
      </c>
      <c r="L255" s="78">
        <v>25000</v>
      </c>
      <c r="M255" s="78"/>
      <c r="N255" s="163" t="s">
        <v>902</v>
      </c>
    </row>
    <row r="256" spans="1:14" s="3" customFormat="1" ht="33.75">
      <c r="A256" s="157" t="s">
        <v>325</v>
      </c>
      <c r="B256" s="77" t="s">
        <v>342</v>
      </c>
      <c r="C256" s="163" t="s">
        <v>275</v>
      </c>
      <c r="D256" s="163" t="s">
        <v>74</v>
      </c>
      <c r="E256" s="203" t="s">
        <v>17</v>
      </c>
      <c r="F256" s="163" t="s">
        <v>363</v>
      </c>
      <c r="G256" s="163" t="s">
        <v>363</v>
      </c>
      <c r="H256" s="163" t="s">
        <v>363</v>
      </c>
      <c r="I256" s="163" t="s">
        <v>363</v>
      </c>
      <c r="J256" s="185" t="s">
        <v>71</v>
      </c>
      <c r="K256" s="176">
        <v>20000</v>
      </c>
      <c r="L256" s="176">
        <v>20000</v>
      </c>
      <c r="M256" s="78"/>
      <c r="N256" s="163" t="s">
        <v>902</v>
      </c>
    </row>
    <row r="257" spans="1:14" s="3" customFormat="1" ht="33.75">
      <c r="A257" s="157" t="s">
        <v>326</v>
      </c>
      <c r="B257" s="76" t="s">
        <v>343</v>
      </c>
      <c r="C257" s="163" t="s">
        <v>275</v>
      </c>
      <c r="D257" s="163" t="s">
        <v>74</v>
      </c>
      <c r="E257" s="164" t="s">
        <v>17</v>
      </c>
      <c r="F257" s="163" t="s">
        <v>363</v>
      </c>
      <c r="G257" s="163" t="s">
        <v>363</v>
      </c>
      <c r="H257" s="163" t="s">
        <v>363</v>
      </c>
      <c r="I257" s="163" t="s">
        <v>363</v>
      </c>
      <c r="J257" s="185" t="s">
        <v>71</v>
      </c>
      <c r="K257" s="176">
        <v>45000</v>
      </c>
      <c r="L257" s="176"/>
      <c r="M257" s="78"/>
      <c r="N257" s="163" t="s">
        <v>902</v>
      </c>
    </row>
    <row r="258" spans="1:14" s="3" customFormat="1" ht="33.75">
      <c r="A258" s="157" t="s">
        <v>327</v>
      </c>
      <c r="B258" s="76" t="s">
        <v>344</v>
      </c>
      <c r="C258" s="163" t="s">
        <v>275</v>
      </c>
      <c r="D258" s="163" t="s">
        <v>74</v>
      </c>
      <c r="E258" s="164" t="s">
        <v>17</v>
      </c>
      <c r="F258" s="163" t="s">
        <v>363</v>
      </c>
      <c r="G258" s="163" t="s">
        <v>363</v>
      </c>
      <c r="H258" s="163" t="s">
        <v>363</v>
      </c>
      <c r="I258" s="163" t="s">
        <v>363</v>
      </c>
      <c r="J258" s="185" t="s">
        <v>71</v>
      </c>
      <c r="K258" s="176">
        <v>25000</v>
      </c>
      <c r="L258" s="176"/>
      <c r="M258" s="78"/>
      <c r="N258" s="163" t="s">
        <v>902</v>
      </c>
    </row>
    <row r="259" spans="1:14" s="3" customFormat="1" ht="30" customHeight="1">
      <c r="A259" s="157" t="s">
        <v>328</v>
      </c>
      <c r="B259" s="77" t="s">
        <v>345</v>
      </c>
      <c r="C259" s="163" t="s">
        <v>275</v>
      </c>
      <c r="D259" s="163" t="s">
        <v>74</v>
      </c>
      <c r="E259" s="164" t="s">
        <v>17</v>
      </c>
      <c r="F259" s="163" t="s">
        <v>363</v>
      </c>
      <c r="G259" s="163" t="s">
        <v>363</v>
      </c>
      <c r="H259" s="163" t="s">
        <v>363</v>
      </c>
      <c r="I259" s="163" t="s">
        <v>363</v>
      </c>
      <c r="J259" s="185" t="s">
        <v>71</v>
      </c>
      <c r="K259" s="176">
        <v>10000</v>
      </c>
      <c r="L259" s="176">
        <v>10000</v>
      </c>
      <c r="M259" s="78"/>
      <c r="N259" s="163" t="s">
        <v>902</v>
      </c>
    </row>
    <row r="260" spans="1:14" s="3" customFormat="1" ht="38.25" customHeight="1">
      <c r="A260" s="157" t="s">
        <v>329</v>
      </c>
      <c r="B260" s="77" t="s">
        <v>346</v>
      </c>
      <c r="C260" s="163" t="s">
        <v>275</v>
      </c>
      <c r="D260" s="163" t="s">
        <v>74</v>
      </c>
      <c r="E260" s="164" t="s">
        <v>17</v>
      </c>
      <c r="F260" s="163" t="s">
        <v>363</v>
      </c>
      <c r="G260" s="163" t="s">
        <v>363</v>
      </c>
      <c r="H260" s="163" t="s">
        <v>363</v>
      </c>
      <c r="I260" s="163" t="s">
        <v>363</v>
      </c>
      <c r="J260" s="185" t="s">
        <v>71</v>
      </c>
      <c r="K260" s="176">
        <v>45000</v>
      </c>
      <c r="L260" s="176">
        <v>45000</v>
      </c>
      <c r="M260" s="78"/>
      <c r="N260" s="163" t="s">
        <v>902</v>
      </c>
    </row>
    <row r="261" spans="1:14" s="3" customFormat="1" ht="22.5" customHeight="1">
      <c r="A261" s="157" t="s">
        <v>313</v>
      </c>
      <c r="B261" s="77" t="s">
        <v>347</v>
      </c>
      <c r="C261" s="163" t="s">
        <v>275</v>
      </c>
      <c r="D261" s="163" t="s">
        <v>74</v>
      </c>
      <c r="E261" s="164" t="s">
        <v>17</v>
      </c>
      <c r="F261" s="163" t="s">
        <v>363</v>
      </c>
      <c r="G261" s="163" t="s">
        <v>363</v>
      </c>
      <c r="H261" s="163" t="s">
        <v>363</v>
      </c>
      <c r="I261" s="163" t="s">
        <v>363</v>
      </c>
      <c r="J261" s="185" t="s">
        <v>71</v>
      </c>
      <c r="K261" s="176">
        <v>45000</v>
      </c>
      <c r="L261" s="176">
        <v>45000</v>
      </c>
      <c r="M261" s="78"/>
      <c r="N261" s="163" t="s">
        <v>902</v>
      </c>
    </row>
    <row r="262" spans="1:14" s="3" customFormat="1" ht="36" customHeight="1">
      <c r="A262" s="157" t="s">
        <v>314</v>
      </c>
      <c r="B262" s="76" t="s">
        <v>348</v>
      </c>
      <c r="C262" s="163" t="s">
        <v>275</v>
      </c>
      <c r="D262" s="163" t="s">
        <v>74</v>
      </c>
      <c r="E262" s="164" t="s">
        <v>17</v>
      </c>
      <c r="F262" s="163" t="s">
        <v>363</v>
      </c>
      <c r="G262" s="163" t="s">
        <v>363</v>
      </c>
      <c r="H262" s="163" t="s">
        <v>363</v>
      </c>
      <c r="I262" s="163" t="s">
        <v>363</v>
      </c>
      <c r="J262" s="185" t="s">
        <v>71</v>
      </c>
      <c r="K262" s="176">
        <v>25000</v>
      </c>
      <c r="L262" s="176">
        <v>25000</v>
      </c>
      <c r="M262" s="78"/>
      <c r="N262" s="163" t="s">
        <v>902</v>
      </c>
    </row>
    <row r="263" spans="1:14" s="3" customFormat="1" ht="45">
      <c r="A263" s="157" t="s">
        <v>315</v>
      </c>
      <c r="B263" s="76" t="s">
        <v>293</v>
      </c>
      <c r="C263" s="163" t="s">
        <v>275</v>
      </c>
      <c r="D263" s="163" t="s">
        <v>74</v>
      </c>
      <c r="E263" s="164" t="s">
        <v>17</v>
      </c>
      <c r="F263" s="163" t="s">
        <v>363</v>
      </c>
      <c r="G263" s="163" t="s">
        <v>363</v>
      </c>
      <c r="H263" s="163" t="s">
        <v>363</v>
      </c>
      <c r="I263" s="163" t="s">
        <v>363</v>
      </c>
      <c r="J263" s="185" t="s">
        <v>71</v>
      </c>
      <c r="K263" s="176">
        <v>45000</v>
      </c>
      <c r="L263" s="176">
        <v>45000</v>
      </c>
      <c r="M263" s="78"/>
      <c r="N263" s="163" t="s">
        <v>902</v>
      </c>
    </row>
    <row r="264" spans="1:14" s="3" customFormat="1" ht="33.75">
      <c r="A264" s="157" t="s">
        <v>316</v>
      </c>
      <c r="B264" s="77" t="s">
        <v>294</v>
      </c>
      <c r="C264" s="163" t="s">
        <v>275</v>
      </c>
      <c r="D264" s="163" t="s">
        <v>74</v>
      </c>
      <c r="E264" s="164" t="s">
        <v>17</v>
      </c>
      <c r="F264" s="163" t="s">
        <v>363</v>
      </c>
      <c r="G264" s="163" t="s">
        <v>363</v>
      </c>
      <c r="H264" s="163" t="s">
        <v>363</v>
      </c>
      <c r="I264" s="163" t="s">
        <v>363</v>
      </c>
      <c r="J264" s="185" t="s">
        <v>71</v>
      </c>
      <c r="K264" s="176">
        <v>25000</v>
      </c>
      <c r="L264" s="176">
        <v>25000</v>
      </c>
      <c r="M264" s="78"/>
      <c r="N264" s="163" t="s">
        <v>902</v>
      </c>
    </row>
    <row r="265" spans="1:14" s="3" customFormat="1" ht="31.5" customHeight="1">
      <c r="A265" s="213" t="s">
        <v>317</v>
      </c>
      <c r="B265" s="77" t="s">
        <v>303</v>
      </c>
      <c r="C265" s="163" t="s">
        <v>275</v>
      </c>
      <c r="D265" s="163" t="s">
        <v>74</v>
      </c>
      <c r="E265" s="164" t="s">
        <v>17</v>
      </c>
      <c r="F265" s="163" t="s">
        <v>363</v>
      </c>
      <c r="G265" s="163" t="s">
        <v>363</v>
      </c>
      <c r="H265" s="163" t="s">
        <v>363</v>
      </c>
      <c r="I265" s="163" t="s">
        <v>363</v>
      </c>
      <c r="J265" s="185" t="s">
        <v>71</v>
      </c>
      <c r="K265" s="176">
        <v>89760</v>
      </c>
      <c r="L265" s="176">
        <v>89760</v>
      </c>
      <c r="M265" s="78"/>
      <c r="N265" s="163" t="s">
        <v>902</v>
      </c>
    </row>
    <row r="266" spans="1:14" s="3" customFormat="1" ht="32.25" customHeight="1">
      <c r="A266" s="157" t="s">
        <v>318</v>
      </c>
      <c r="B266" s="77" t="s">
        <v>295</v>
      </c>
      <c r="C266" s="163" t="s">
        <v>275</v>
      </c>
      <c r="D266" s="163" t="s">
        <v>74</v>
      </c>
      <c r="E266" s="164" t="s">
        <v>17</v>
      </c>
      <c r="F266" s="163" t="s">
        <v>363</v>
      </c>
      <c r="G266" s="163" t="s">
        <v>363</v>
      </c>
      <c r="H266" s="163" t="s">
        <v>363</v>
      </c>
      <c r="I266" s="163" t="s">
        <v>363</v>
      </c>
      <c r="J266" s="185" t="s">
        <v>71</v>
      </c>
      <c r="K266" s="176">
        <v>100000</v>
      </c>
      <c r="L266" s="176">
        <v>100000</v>
      </c>
      <c r="M266" s="78"/>
      <c r="N266" s="163" t="s">
        <v>902</v>
      </c>
    </row>
    <row r="267" spans="1:14" s="3" customFormat="1" ht="33.75">
      <c r="A267" s="157" t="s">
        <v>310</v>
      </c>
      <c r="B267" s="77" t="s">
        <v>296</v>
      </c>
      <c r="C267" s="163" t="s">
        <v>275</v>
      </c>
      <c r="D267" s="163" t="s">
        <v>74</v>
      </c>
      <c r="E267" s="164" t="s">
        <v>17</v>
      </c>
      <c r="F267" s="163" t="s">
        <v>363</v>
      </c>
      <c r="G267" s="163" t="s">
        <v>363</v>
      </c>
      <c r="H267" s="163" t="s">
        <v>363</v>
      </c>
      <c r="I267" s="163" t="s">
        <v>363</v>
      </c>
      <c r="J267" s="185" t="s">
        <v>71</v>
      </c>
      <c r="K267" s="176">
        <v>40000</v>
      </c>
      <c r="L267" s="176">
        <v>40000</v>
      </c>
      <c r="M267" s="78"/>
      <c r="N267" s="163" t="s">
        <v>902</v>
      </c>
    </row>
    <row r="268" spans="1:14" s="3" customFormat="1" ht="22.5" customHeight="1">
      <c r="A268" s="157" t="s">
        <v>311</v>
      </c>
      <c r="B268" s="77" t="s">
        <v>297</v>
      </c>
      <c r="C268" s="163" t="s">
        <v>275</v>
      </c>
      <c r="D268" s="163" t="s">
        <v>74</v>
      </c>
      <c r="E268" s="164" t="s">
        <v>17</v>
      </c>
      <c r="F268" s="163" t="s">
        <v>363</v>
      </c>
      <c r="G268" s="163" t="s">
        <v>363</v>
      </c>
      <c r="H268" s="163" t="s">
        <v>363</v>
      </c>
      <c r="I268" s="163" t="s">
        <v>363</v>
      </c>
      <c r="J268" s="185" t="s">
        <v>71</v>
      </c>
      <c r="K268" s="176">
        <v>80000</v>
      </c>
      <c r="L268" s="176">
        <v>80000</v>
      </c>
      <c r="M268" s="78"/>
      <c r="N268" s="163" t="s">
        <v>902</v>
      </c>
    </row>
    <row r="269" spans="1:14" s="3" customFormat="1" ht="33.75">
      <c r="A269" s="157" t="s">
        <v>312</v>
      </c>
      <c r="B269" s="77" t="s">
        <v>298</v>
      </c>
      <c r="C269" s="163" t="s">
        <v>275</v>
      </c>
      <c r="D269" s="163" t="s">
        <v>74</v>
      </c>
      <c r="E269" s="164" t="s">
        <v>17</v>
      </c>
      <c r="F269" s="163" t="s">
        <v>363</v>
      </c>
      <c r="G269" s="163" t="s">
        <v>363</v>
      </c>
      <c r="H269" s="163" t="s">
        <v>363</v>
      </c>
      <c r="I269" s="163" t="s">
        <v>363</v>
      </c>
      <c r="J269" s="185" t="s">
        <v>71</v>
      </c>
      <c r="K269" s="176">
        <v>20000</v>
      </c>
      <c r="L269" s="176">
        <v>20000</v>
      </c>
      <c r="M269" s="78"/>
      <c r="N269" s="163" t="s">
        <v>902</v>
      </c>
    </row>
    <row r="270" spans="1:14" s="3" customFormat="1" ht="36" customHeight="1">
      <c r="A270" s="325" t="s">
        <v>309</v>
      </c>
      <c r="B270" s="77" t="s">
        <v>304</v>
      </c>
      <c r="C270" s="163" t="s">
        <v>275</v>
      </c>
      <c r="D270" s="163" t="s">
        <v>74</v>
      </c>
      <c r="E270" s="164" t="s">
        <v>17</v>
      </c>
      <c r="F270" s="163" t="s">
        <v>363</v>
      </c>
      <c r="G270" s="163" t="s">
        <v>363</v>
      </c>
      <c r="H270" s="163" t="s">
        <v>363</v>
      </c>
      <c r="I270" s="163" t="s">
        <v>363</v>
      </c>
      <c r="J270" s="185" t="s">
        <v>71</v>
      </c>
      <c r="K270" s="176">
        <v>15000</v>
      </c>
      <c r="L270" s="176">
        <v>15000</v>
      </c>
      <c r="M270" s="78"/>
      <c r="N270" s="163" t="s">
        <v>902</v>
      </c>
    </row>
    <row r="271" spans="1:14" s="3" customFormat="1" ht="28.5" customHeight="1">
      <c r="A271" s="325"/>
      <c r="B271" s="77" t="s">
        <v>299</v>
      </c>
      <c r="C271" s="163" t="s">
        <v>275</v>
      </c>
      <c r="D271" s="163" t="s">
        <v>74</v>
      </c>
      <c r="E271" s="179" t="s">
        <v>26</v>
      </c>
      <c r="F271" s="163" t="s">
        <v>363</v>
      </c>
      <c r="G271" s="163" t="s">
        <v>363</v>
      </c>
      <c r="H271" s="163" t="s">
        <v>363</v>
      </c>
      <c r="I271" s="163" t="s">
        <v>363</v>
      </c>
      <c r="J271" s="185" t="s">
        <v>71</v>
      </c>
      <c r="K271" s="176">
        <v>10000</v>
      </c>
      <c r="L271" s="176">
        <v>10000</v>
      </c>
      <c r="M271" s="78"/>
      <c r="N271" s="163" t="s">
        <v>902</v>
      </c>
    </row>
    <row r="272" spans="1:14" s="3" customFormat="1" ht="33.75">
      <c r="A272" s="157" t="s">
        <v>308</v>
      </c>
      <c r="B272" s="77" t="s">
        <v>305</v>
      </c>
      <c r="C272" s="163" t="s">
        <v>275</v>
      </c>
      <c r="D272" s="163" t="s">
        <v>74</v>
      </c>
      <c r="E272" s="164" t="s">
        <v>17</v>
      </c>
      <c r="F272" s="163" t="s">
        <v>363</v>
      </c>
      <c r="G272" s="163" t="s">
        <v>363</v>
      </c>
      <c r="H272" s="163" t="s">
        <v>363</v>
      </c>
      <c r="I272" s="163" t="s">
        <v>363</v>
      </c>
      <c r="J272" s="185" t="s">
        <v>71</v>
      </c>
      <c r="K272" s="176">
        <v>90000</v>
      </c>
      <c r="L272" s="176">
        <v>90000</v>
      </c>
      <c r="M272" s="78"/>
      <c r="N272" s="163" t="s">
        <v>902</v>
      </c>
    </row>
    <row r="273" spans="1:14" s="3" customFormat="1" ht="21.75" customHeight="1">
      <c r="A273" s="199"/>
      <c r="B273" s="74" t="s">
        <v>300</v>
      </c>
      <c r="C273" s="163" t="s">
        <v>275</v>
      </c>
      <c r="D273" s="163" t="s">
        <v>74</v>
      </c>
      <c r="E273" s="171" t="s">
        <v>17</v>
      </c>
      <c r="F273" s="163" t="s">
        <v>363</v>
      </c>
      <c r="G273" s="163" t="s">
        <v>363</v>
      </c>
      <c r="H273" s="163" t="s">
        <v>363</v>
      </c>
      <c r="I273" s="163" t="s">
        <v>363</v>
      </c>
      <c r="J273" s="185" t="s">
        <v>71</v>
      </c>
      <c r="K273" s="176">
        <v>20000</v>
      </c>
      <c r="L273" s="176">
        <v>20000</v>
      </c>
      <c r="M273" s="78"/>
      <c r="N273" s="163" t="s">
        <v>902</v>
      </c>
    </row>
    <row r="274" spans="1:14" s="3" customFormat="1" ht="22.5" customHeight="1">
      <c r="A274" s="199"/>
      <c r="B274" s="74" t="s">
        <v>301</v>
      </c>
      <c r="C274" s="163" t="s">
        <v>275</v>
      </c>
      <c r="D274" s="163" t="s">
        <v>74</v>
      </c>
      <c r="E274" s="171" t="s">
        <v>17</v>
      </c>
      <c r="F274" s="163" t="s">
        <v>363</v>
      </c>
      <c r="G274" s="163" t="s">
        <v>363</v>
      </c>
      <c r="H274" s="163" t="s">
        <v>363</v>
      </c>
      <c r="I274" s="163" t="s">
        <v>363</v>
      </c>
      <c r="J274" s="185" t="s">
        <v>71</v>
      </c>
      <c r="K274" s="176">
        <v>10000</v>
      </c>
      <c r="L274" s="176">
        <v>10000</v>
      </c>
      <c r="M274" s="78"/>
      <c r="N274" s="163" t="s">
        <v>902</v>
      </c>
    </row>
    <row r="275" spans="1:14" s="3" customFormat="1" ht="25.5" customHeight="1">
      <c r="A275" s="157" t="s">
        <v>306</v>
      </c>
      <c r="B275" s="77" t="s">
        <v>302</v>
      </c>
      <c r="C275" s="163" t="s">
        <v>275</v>
      </c>
      <c r="D275" s="163" t="s">
        <v>74</v>
      </c>
      <c r="E275" s="164" t="s">
        <v>17</v>
      </c>
      <c r="F275" s="163" t="s">
        <v>363</v>
      </c>
      <c r="G275" s="163" t="s">
        <v>363</v>
      </c>
      <c r="H275" s="163" t="s">
        <v>363</v>
      </c>
      <c r="I275" s="163" t="s">
        <v>363</v>
      </c>
      <c r="J275" s="185" t="s">
        <v>71</v>
      </c>
      <c r="K275" s="176">
        <v>100000</v>
      </c>
      <c r="L275" s="78"/>
      <c r="M275" s="176">
        <v>100000</v>
      </c>
      <c r="N275" s="163" t="s">
        <v>902</v>
      </c>
    </row>
    <row r="276" spans="1:14" s="3" customFormat="1" ht="33.75">
      <c r="A276" s="157" t="s">
        <v>307</v>
      </c>
      <c r="B276" s="77" t="s">
        <v>1449</v>
      </c>
      <c r="C276" s="163" t="s">
        <v>275</v>
      </c>
      <c r="D276" s="163" t="s">
        <v>74</v>
      </c>
      <c r="E276" s="164" t="s">
        <v>17</v>
      </c>
      <c r="F276" s="163" t="s">
        <v>363</v>
      </c>
      <c r="G276" s="163" t="s">
        <v>363</v>
      </c>
      <c r="H276" s="163" t="s">
        <v>363</v>
      </c>
      <c r="I276" s="163" t="s">
        <v>363</v>
      </c>
      <c r="J276" s="185" t="s">
        <v>71</v>
      </c>
      <c r="K276" s="176">
        <v>50000</v>
      </c>
      <c r="L276" s="176"/>
      <c r="M276" s="176">
        <v>50000</v>
      </c>
      <c r="N276" s="163" t="s">
        <v>902</v>
      </c>
    </row>
    <row r="277" spans="1:14" s="3" customFormat="1" ht="15">
      <c r="A277" s="158" t="s">
        <v>105</v>
      </c>
      <c r="B277" s="177" t="s">
        <v>106</v>
      </c>
      <c r="C277" s="163" t="s">
        <v>349</v>
      </c>
      <c r="D277" s="163" t="s">
        <v>74</v>
      </c>
      <c r="E277" s="171" t="s">
        <v>81</v>
      </c>
      <c r="F277" s="163" t="s">
        <v>363</v>
      </c>
      <c r="G277" s="163" t="s">
        <v>363</v>
      </c>
      <c r="H277" s="163" t="s">
        <v>363</v>
      </c>
      <c r="I277" s="163" t="s">
        <v>363</v>
      </c>
      <c r="J277" s="185" t="s">
        <v>71</v>
      </c>
      <c r="K277" s="78">
        <v>100000</v>
      </c>
      <c r="L277" s="78">
        <v>100000</v>
      </c>
      <c r="M277" s="78"/>
      <c r="N277" s="163" t="s">
        <v>902</v>
      </c>
    </row>
    <row r="278" spans="1:14" s="3" customFormat="1" ht="15">
      <c r="A278" s="158" t="s">
        <v>157</v>
      </c>
      <c r="B278" s="177" t="s">
        <v>163</v>
      </c>
      <c r="C278" s="163" t="s">
        <v>349</v>
      </c>
      <c r="D278" s="163" t="s">
        <v>74</v>
      </c>
      <c r="E278" s="171" t="s">
        <v>30</v>
      </c>
      <c r="F278" s="163" t="s">
        <v>363</v>
      </c>
      <c r="G278" s="163" t="s">
        <v>363</v>
      </c>
      <c r="H278" s="163" t="s">
        <v>363</v>
      </c>
      <c r="I278" s="163" t="s">
        <v>363</v>
      </c>
      <c r="J278" s="185" t="s">
        <v>71</v>
      </c>
      <c r="K278" s="78">
        <v>1530000</v>
      </c>
      <c r="L278" s="78">
        <v>1530000</v>
      </c>
      <c r="M278" s="78"/>
      <c r="N278" s="163" t="s">
        <v>902</v>
      </c>
    </row>
    <row r="279" spans="1:14" s="3" customFormat="1" ht="15">
      <c r="A279" s="158"/>
      <c r="B279" s="177" t="s">
        <v>1452</v>
      </c>
      <c r="C279" s="163" t="s">
        <v>349</v>
      </c>
      <c r="D279" s="163" t="s">
        <v>74</v>
      </c>
      <c r="E279" s="171" t="s">
        <v>30</v>
      </c>
      <c r="F279" s="163" t="s">
        <v>363</v>
      </c>
      <c r="G279" s="163" t="s">
        <v>363</v>
      </c>
      <c r="H279" s="163" t="s">
        <v>363</v>
      </c>
      <c r="I279" s="163" t="s">
        <v>363</v>
      </c>
      <c r="J279" s="185" t="s">
        <v>71</v>
      </c>
      <c r="K279" s="78">
        <v>40000</v>
      </c>
      <c r="L279" s="78">
        <v>40000</v>
      </c>
      <c r="M279" s="78"/>
      <c r="N279" s="163"/>
    </row>
    <row r="280" spans="1:14" s="3" customFormat="1" ht="15">
      <c r="A280" s="158" t="s">
        <v>127</v>
      </c>
      <c r="B280" s="177" t="s">
        <v>350</v>
      </c>
      <c r="C280" s="163" t="s">
        <v>349</v>
      </c>
      <c r="D280" s="163" t="s">
        <v>74</v>
      </c>
      <c r="E280" s="171" t="s">
        <v>30</v>
      </c>
      <c r="F280" s="163" t="s">
        <v>363</v>
      </c>
      <c r="G280" s="163" t="s">
        <v>363</v>
      </c>
      <c r="H280" s="163" t="s">
        <v>363</v>
      </c>
      <c r="I280" s="163" t="s">
        <v>363</v>
      </c>
      <c r="J280" s="185" t="s">
        <v>71</v>
      </c>
      <c r="K280" s="78">
        <v>24000</v>
      </c>
      <c r="L280" s="78">
        <v>24000</v>
      </c>
      <c r="M280" s="78"/>
      <c r="N280" s="163" t="s">
        <v>902</v>
      </c>
    </row>
    <row r="281" spans="1:14" s="3" customFormat="1" ht="15">
      <c r="A281" s="158" t="s">
        <v>384</v>
      </c>
      <c r="B281" s="177" t="s">
        <v>351</v>
      </c>
      <c r="C281" s="163" t="s">
        <v>349</v>
      </c>
      <c r="D281" s="163" t="s">
        <v>74</v>
      </c>
      <c r="E281" s="171" t="s">
        <v>30</v>
      </c>
      <c r="F281" s="163" t="s">
        <v>363</v>
      </c>
      <c r="G281" s="163" t="s">
        <v>363</v>
      </c>
      <c r="H281" s="163" t="s">
        <v>363</v>
      </c>
      <c r="I281" s="163" t="s">
        <v>363</v>
      </c>
      <c r="J281" s="185" t="s">
        <v>71</v>
      </c>
      <c r="K281" s="78">
        <v>6000</v>
      </c>
      <c r="L281" s="78">
        <v>6000</v>
      </c>
      <c r="M281" s="78"/>
      <c r="N281" s="163" t="s">
        <v>902</v>
      </c>
    </row>
    <row r="282" spans="1:14" s="3" customFormat="1" ht="30">
      <c r="A282" s="158" t="s">
        <v>115</v>
      </c>
      <c r="B282" s="177" t="s">
        <v>263</v>
      </c>
      <c r="C282" s="163" t="s">
        <v>349</v>
      </c>
      <c r="D282" s="163" t="s">
        <v>74</v>
      </c>
      <c r="E282" s="164" t="s">
        <v>30</v>
      </c>
      <c r="F282" s="163" t="s">
        <v>363</v>
      </c>
      <c r="G282" s="163" t="s">
        <v>363</v>
      </c>
      <c r="H282" s="163" t="s">
        <v>363</v>
      </c>
      <c r="I282" s="163" t="s">
        <v>363</v>
      </c>
      <c r="J282" s="185" t="s">
        <v>71</v>
      </c>
      <c r="K282" s="176">
        <v>145000</v>
      </c>
      <c r="L282" s="176">
        <v>145000</v>
      </c>
      <c r="M282" s="78"/>
      <c r="N282" s="163" t="s">
        <v>902</v>
      </c>
    </row>
    <row r="283" spans="1:14" s="3" customFormat="1" ht="15">
      <c r="A283" s="200"/>
      <c r="B283" s="177" t="s">
        <v>366</v>
      </c>
      <c r="C283" s="163" t="s">
        <v>349</v>
      </c>
      <c r="D283" s="166" t="s">
        <v>74</v>
      </c>
      <c r="E283" s="164" t="s">
        <v>30</v>
      </c>
      <c r="F283" s="163" t="s">
        <v>363</v>
      </c>
      <c r="G283" s="163" t="s">
        <v>363</v>
      </c>
      <c r="H283" s="163" t="s">
        <v>363</v>
      </c>
      <c r="I283" s="163" t="s">
        <v>363</v>
      </c>
      <c r="J283" s="185" t="s">
        <v>71</v>
      </c>
      <c r="K283" s="78">
        <v>16500</v>
      </c>
      <c r="L283" s="78">
        <v>16500</v>
      </c>
      <c r="M283" s="78"/>
      <c r="N283" s="163" t="s">
        <v>902</v>
      </c>
    </row>
    <row r="284" spans="1:14" s="3" customFormat="1" ht="15">
      <c r="A284" s="200"/>
      <c r="B284" s="177" t="s">
        <v>367</v>
      </c>
      <c r="C284" s="163" t="s">
        <v>349</v>
      </c>
      <c r="D284" s="166" t="s">
        <v>74</v>
      </c>
      <c r="E284" s="164" t="s">
        <v>30</v>
      </c>
      <c r="F284" s="163" t="s">
        <v>363</v>
      </c>
      <c r="G284" s="163" t="s">
        <v>363</v>
      </c>
      <c r="H284" s="163" t="s">
        <v>363</v>
      </c>
      <c r="I284" s="163" t="s">
        <v>363</v>
      </c>
      <c r="J284" s="185" t="s">
        <v>71</v>
      </c>
      <c r="K284" s="78">
        <v>52000</v>
      </c>
      <c r="L284" s="78">
        <v>52000</v>
      </c>
      <c r="M284" s="78"/>
      <c r="N284" s="163" t="s">
        <v>902</v>
      </c>
    </row>
    <row r="285" spans="1:14" s="3" customFormat="1" ht="30">
      <c r="A285" s="200"/>
      <c r="B285" s="177" t="s">
        <v>368</v>
      </c>
      <c r="C285" s="163" t="s">
        <v>349</v>
      </c>
      <c r="D285" s="166" t="s">
        <v>74</v>
      </c>
      <c r="E285" s="164" t="s">
        <v>30</v>
      </c>
      <c r="F285" s="163" t="s">
        <v>363</v>
      </c>
      <c r="G285" s="163" t="s">
        <v>363</v>
      </c>
      <c r="H285" s="163" t="s">
        <v>363</v>
      </c>
      <c r="I285" s="163" t="s">
        <v>363</v>
      </c>
      <c r="J285" s="185" t="s">
        <v>71</v>
      </c>
      <c r="K285" s="78">
        <v>27500</v>
      </c>
      <c r="L285" s="78">
        <v>27500</v>
      </c>
      <c r="M285" s="78"/>
      <c r="N285" s="163" t="s">
        <v>902</v>
      </c>
    </row>
    <row r="286" spans="1:14" s="3" customFormat="1" ht="15">
      <c r="A286" s="199"/>
      <c r="B286" s="177" t="s">
        <v>369</v>
      </c>
      <c r="C286" s="163" t="s">
        <v>349</v>
      </c>
      <c r="D286" s="166" t="s">
        <v>74</v>
      </c>
      <c r="E286" s="164" t="s">
        <v>30</v>
      </c>
      <c r="F286" s="163" t="s">
        <v>363</v>
      </c>
      <c r="G286" s="163" t="s">
        <v>363</v>
      </c>
      <c r="H286" s="163" t="s">
        <v>363</v>
      </c>
      <c r="I286" s="163" t="s">
        <v>363</v>
      </c>
      <c r="J286" s="185" t="s">
        <v>71</v>
      </c>
      <c r="K286" s="78">
        <v>21000</v>
      </c>
      <c r="L286" s="78">
        <v>21000</v>
      </c>
      <c r="M286" s="78"/>
      <c r="N286" s="163" t="s">
        <v>902</v>
      </c>
    </row>
    <row r="287" spans="1:14" s="3" customFormat="1" ht="30">
      <c r="A287" s="199"/>
      <c r="B287" s="177" t="s">
        <v>370</v>
      </c>
      <c r="C287" s="163" t="s">
        <v>349</v>
      </c>
      <c r="D287" s="163" t="s">
        <v>74</v>
      </c>
      <c r="E287" s="164" t="s">
        <v>30</v>
      </c>
      <c r="F287" s="163" t="s">
        <v>363</v>
      </c>
      <c r="G287" s="163" t="s">
        <v>363</v>
      </c>
      <c r="H287" s="163" t="s">
        <v>363</v>
      </c>
      <c r="I287" s="163" t="s">
        <v>363</v>
      </c>
      <c r="J287" s="185" t="s">
        <v>71</v>
      </c>
      <c r="K287" s="78">
        <v>33000</v>
      </c>
      <c r="L287" s="78">
        <v>33000</v>
      </c>
      <c r="M287" s="78"/>
      <c r="N287" s="163" t="s">
        <v>902</v>
      </c>
    </row>
    <row r="288" spans="1:14" s="3" customFormat="1" ht="15">
      <c r="A288" s="158" t="s">
        <v>107</v>
      </c>
      <c r="B288" s="177" t="s">
        <v>108</v>
      </c>
      <c r="C288" s="163" t="s">
        <v>349</v>
      </c>
      <c r="D288" s="163" t="s">
        <v>74</v>
      </c>
      <c r="E288" s="171" t="s">
        <v>17</v>
      </c>
      <c r="F288" s="163" t="s">
        <v>363</v>
      </c>
      <c r="G288" s="163" t="s">
        <v>363</v>
      </c>
      <c r="H288" s="163" t="s">
        <v>363</v>
      </c>
      <c r="I288" s="163" t="s">
        <v>363</v>
      </c>
      <c r="J288" s="185" t="s">
        <v>71</v>
      </c>
      <c r="K288" s="78">
        <v>855000</v>
      </c>
      <c r="L288" s="78">
        <v>855000</v>
      </c>
      <c r="M288" s="78"/>
      <c r="N288" s="163" t="s">
        <v>902</v>
      </c>
    </row>
    <row r="289" spans="1:14" s="3" customFormat="1" ht="15">
      <c r="A289" s="158" t="s">
        <v>120</v>
      </c>
      <c r="B289" s="177" t="s">
        <v>165</v>
      </c>
      <c r="C289" s="163" t="s">
        <v>349</v>
      </c>
      <c r="D289" s="163" t="s">
        <v>74</v>
      </c>
      <c r="E289" s="171" t="s">
        <v>17</v>
      </c>
      <c r="F289" s="163" t="s">
        <v>363</v>
      </c>
      <c r="G289" s="163" t="s">
        <v>363</v>
      </c>
      <c r="H289" s="163" t="s">
        <v>363</v>
      </c>
      <c r="I289" s="163" t="s">
        <v>363</v>
      </c>
      <c r="J289" s="185" t="s">
        <v>71</v>
      </c>
      <c r="K289" s="78">
        <v>300000</v>
      </c>
      <c r="L289" s="78">
        <v>300000</v>
      </c>
      <c r="M289" s="78"/>
      <c r="N289" s="163" t="s">
        <v>902</v>
      </c>
    </row>
    <row r="290" spans="1:14" s="3" customFormat="1" ht="30">
      <c r="A290" s="158" t="s">
        <v>122</v>
      </c>
      <c r="B290" s="177" t="s">
        <v>221</v>
      </c>
      <c r="C290" s="163" t="s">
        <v>349</v>
      </c>
      <c r="D290" s="163" t="s">
        <v>74</v>
      </c>
      <c r="E290" s="164" t="s">
        <v>30</v>
      </c>
      <c r="F290" s="163" t="s">
        <v>363</v>
      </c>
      <c r="G290" s="163" t="s">
        <v>363</v>
      </c>
      <c r="H290" s="163" t="s">
        <v>363</v>
      </c>
      <c r="I290" s="163" t="s">
        <v>363</v>
      </c>
      <c r="J290" s="185" t="s">
        <v>71</v>
      </c>
      <c r="K290" s="176">
        <v>130000</v>
      </c>
      <c r="L290" s="176">
        <v>130000</v>
      </c>
      <c r="M290" s="78"/>
      <c r="N290" s="163" t="s">
        <v>902</v>
      </c>
    </row>
    <row r="291" spans="1:14" s="3" customFormat="1" ht="30">
      <c r="A291" s="200"/>
      <c r="B291" s="177" t="s">
        <v>355</v>
      </c>
      <c r="C291" s="163" t="s">
        <v>349</v>
      </c>
      <c r="D291" s="163" t="s">
        <v>74</v>
      </c>
      <c r="E291" s="203" t="s">
        <v>30</v>
      </c>
      <c r="F291" s="163" t="s">
        <v>363</v>
      </c>
      <c r="G291" s="163" t="s">
        <v>363</v>
      </c>
      <c r="H291" s="163" t="s">
        <v>363</v>
      </c>
      <c r="I291" s="163" t="s">
        <v>363</v>
      </c>
      <c r="J291" s="185" t="s">
        <v>71</v>
      </c>
      <c r="K291" s="176">
        <v>100000</v>
      </c>
      <c r="L291" s="176">
        <v>100000</v>
      </c>
      <c r="M291" s="78"/>
      <c r="N291" s="163" t="s">
        <v>902</v>
      </c>
    </row>
    <row r="292" spans="1:14" s="3" customFormat="1" ht="15">
      <c r="A292" s="158" t="s">
        <v>155</v>
      </c>
      <c r="B292" s="177" t="s">
        <v>217</v>
      </c>
      <c r="C292" s="163" t="s">
        <v>349</v>
      </c>
      <c r="D292" s="163" t="s">
        <v>74</v>
      </c>
      <c r="E292" s="171" t="s">
        <v>17</v>
      </c>
      <c r="F292" s="163" t="s">
        <v>363</v>
      </c>
      <c r="G292" s="163" t="s">
        <v>363</v>
      </c>
      <c r="H292" s="163" t="s">
        <v>363</v>
      </c>
      <c r="I292" s="163" t="s">
        <v>363</v>
      </c>
      <c r="J292" s="185" t="s">
        <v>71</v>
      </c>
      <c r="K292" s="78">
        <v>100000</v>
      </c>
      <c r="L292" s="78">
        <v>100000</v>
      </c>
      <c r="M292" s="78"/>
      <c r="N292" s="163" t="s">
        <v>902</v>
      </c>
    </row>
    <row r="293" spans="1:14" s="3" customFormat="1" ht="15">
      <c r="A293" s="200"/>
      <c r="B293" s="177" t="s">
        <v>356</v>
      </c>
      <c r="C293" s="163" t="s">
        <v>349</v>
      </c>
      <c r="D293" s="163" t="s">
        <v>74</v>
      </c>
      <c r="E293" s="164" t="s">
        <v>30</v>
      </c>
      <c r="F293" s="163" t="s">
        <v>363</v>
      </c>
      <c r="G293" s="163" t="s">
        <v>363</v>
      </c>
      <c r="H293" s="163" t="s">
        <v>363</v>
      </c>
      <c r="I293" s="163" t="s">
        <v>363</v>
      </c>
      <c r="J293" s="185" t="s">
        <v>71</v>
      </c>
      <c r="K293" s="176">
        <v>80000</v>
      </c>
      <c r="L293" s="176">
        <v>80000</v>
      </c>
      <c r="M293" s="78"/>
      <c r="N293" s="163" t="s">
        <v>902</v>
      </c>
    </row>
    <row r="294" spans="1:14" s="3" customFormat="1" ht="45">
      <c r="A294" s="200"/>
      <c r="B294" s="177" t="s">
        <v>1453</v>
      </c>
      <c r="C294" s="163" t="s">
        <v>349</v>
      </c>
      <c r="D294" s="163" t="s">
        <v>74</v>
      </c>
      <c r="E294" s="321" t="s">
        <v>26</v>
      </c>
      <c r="F294" s="163" t="s">
        <v>363</v>
      </c>
      <c r="G294" s="163" t="s">
        <v>363</v>
      </c>
      <c r="H294" s="163" t="s">
        <v>363</v>
      </c>
      <c r="I294" s="163" t="s">
        <v>363</v>
      </c>
      <c r="J294" s="185" t="s">
        <v>71</v>
      </c>
      <c r="K294" s="176">
        <v>100000</v>
      </c>
      <c r="L294" s="176">
        <v>100000</v>
      </c>
      <c r="M294" s="78"/>
      <c r="N294" s="163" t="s">
        <v>902</v>
      </c>
    </row>
    <row r="295" spans="1:14" s="3" customFormat="1" ht="30">
      <c r="A295" s="200"/>
      <c r="B295" s="177" t="s">
        <v>357</v>
      </c>
      <c r="C295" s="163" t="s">
        <v>349</v>
      </c>
      <c r="D295" s="166" t="s">
        <v>74</v>
      </c>
      <c r="E295" s="164" t="s">
        <v>17</v>
      </c>
      <c r="F295" s="163" t="s">
        <v>363</v>
      </c>
      <c r="G295" s="163" t="s">
        <v>363</v>
      </c>
      <c r="H295" s="163" t="s">
        <v>363</v>
      </c>
      <c r="I295" s="163" t="s">
        <v>363</v>
      </c>
      <c r="J295" s="185" t="s">
        <v>71</v>
      </c>
      <c r="K295" s="176">
        <v>3000000</v>
      </c>
      <c r="L295" s="176">
        <v>3000000</v>
      </c>
      <c r="M295" s="78"/>
      <c r="N295" s="163" t="s">
        <v>902</v>
      </c>
    </row>
    <row r="296" spans="1:14" s="3" customFormat="1" ht="21.75" customHeight="1">
      <c r="A296" s="200"/>
      <c r="B296" s="179" t="s">
        <v>358</v>
      </c>
      <c r="C296" s="163" t="s">
        <v>349</v>
      </c>
      <c r="D296" s="166" t="s">
        <v>74</v>
      </c>
      <c r="E296" s="164" t="s">
        <v>17</v>
      </c>
      <c r="F296" s="163" t="s">
        <v>363</v>
      </c>
      <c r="G296" s="163" t="s">
        <v>363</v>
      </c>
      <c r="H296" s="163" t="s">
        <v>363</v>
      </c>
      <c r="I296" s="163" t="s">
        <v>363</v>
      </c>
      <c r="J296" s="185" t="s">
        <v>71</v>
      </c>
      <c r="K296" s="78">
        <v>1000000</v>
      </c>
      <c r="L296" s="78">
        <v>1000000</v>
      </c>
      <c r="M296" s="78"/>
      <c r="N296" s="163" t="s">
        <v>902</v>
      </c>
    </row>
    <row r="297" spans="1:14" s="3" customFormat="1" ht="19.5" customHeight="1">
      <c r="A297" s="199"/>
      <c r="B297" s="179" t="s">
        <v>359</v>
      </c>
      <c r="C297" s="163" t="s">
        <v>349</v>
      </c>
      <c r="D297" s="166" t="s">
        <v>74</v>
      </c>
      <c r="E297" s="164" t="s">
        <v>17</v>
      </c>
      <c r="F297" s="163" t="s">
        <v>363</v>
      </c>
      <c r="G297" s="163" t="s">
        <v>363</v>
      </c>
      <c r="H297" s="163" t="s">
        <v>363</v>
      </c>
      <c r="I297" s="163" t="s">
        <v>363</v>
      </c>
      <c r="J297" s="185" t="s">
        <v>71</v>
      </c>
      <c r="K297" s="78">
        <v>300000</v>
      </c>
      <c r="L297" s="78">
        <v>300000</v>
      </c>
      <c r="M297" s="78"/>
      <c r="N297" s="163" t="s">
        <v>902</v>
      </c>
    </row>
    <row r="298" spans="1:14" s="3" customFormat="1" ht="15.75" customHeight="1">
      <c r="A298" s="199"/>
      <c r="B298" s="179" t="s">
        <v>360</v>
      </c>
      <c r="C298" s="163" t="s">
        <v>349</v>
      </c>
      <c r="D298" s="166" t="s">
        <v>74</v>
      </c>
      <c r="E298" s="171" t="s">
        <v>30</v>
      </c>
      <c r="F298" s="163" t="s">
        <v>363</v>
      </c>
      <c r="G298" s="163" t="s">
        <v>363</v>
      </c>
      <c r="H298" s="163" t="s">
        <v>363</v>
      </c>
      <c r="I298" s="163" t="s">
        <v>363</v>
      </c>
      <c r="J298" s="185" t="s">
        <v>71</v>
      </c>
      <c r="K298" s="78">
        <v>100000</v>
      </c>
      <c r="L298" s="78">
        <v>100000</v>
      </c>
      <c r="M298" s="78"/>
      <c r="N298" s="163" t="s">
        <v>902</v>
      </c>
    </row>
    <row r="299" spans="1:14" s="3" customFormat="1" ht="30">
      <c r="A299" s="199"/>
      <c r="B299" s="177" t="s">
        <v>361</v>
      </c>
      <c r="C299" s="163" t="s">
        <v>349</v>
      </c>
      <c r="D299" s="166" t="s">
        <v>74</v>
      </c>
      <c r="E299" s="164" t="s">
        <v>30</v>
      </c>
      <c r="F299" s="163" t="s">
        <v>363</v>
      </c>
      <c r="G299" s="163" t="s">
        <v>363</v>
      </c>
      <c r="H299" s="163" t="s">
        <v>363</v>
      </c>
      <c r="I299" s="163" t="s">
        <v>363</v>
      </c>
      <c r="J299" s="185" t="s">
        <v>71</v>
      </c>
      <c r="K299" s="176">
        <v>70000</v>
      </c>
      <c r="L299" s="176">
        <v>70000</v>
      </c>
      <c r="M299" s="78"/>
      <c r="N299" s="163" t="s">
        <v>902</v>
      </c>
    </row>
    <row r="300" spans="1:14" s="3" customFormat="1" ht="18.75" customHeight="1">
      <c r="A300" s="199"/>
      <c r="B300" s="209" t="s">
        <v>364</v>
      </c>
      <c r="C300" s="163" t="s">
        <v>349</v>
      </c>
      <c r="D300" s="166" t="s">
        <v>74</v>
      </c>
      <c r="E300" s="164" t="s">
        <v>30</v>
      </c>
      <c r="F300" s="163" t="s">
        <v>363</v>
      </c>
      <c r="G300" s="163" t="s">
        <v>363</v>
      </c>
      <c r="H300" s="163" t="s">
        <v>363</v>
      </c>
      <c r="I300" s="163" t="s">
        <v>363</v>
      </c>
      <c r="J300" s="185" t="s">
        <v>71</v>
      </c>
      <c r="K300" s="78">
        <v>100000</v>
      </c>
      <c r="L300" s="78">
        <v>100000</v>
      </c>
      <c r="M300" s="78"/>
      <c r="N300" s="163" t="s">
        <v>902</v>
      </c>
    </row>
    <row r="301" spans="1:14" s="3" customFormat="1" ht="15">
      <c r="A301" s="199"/>
      <c r="B301" s="179" t="s">
        <v>365</v>
      </c>
      <c r="C301" s="163" t="s">
        <v>349</v>
      </c>
      <c r="D301" s="166" t="s">
        <v>74</v>
      </c>
      <c r="E301" s="164" t="s">
        <v>30</v>
      </c>
      <c r="F301" s="163" t="s">
        <v>363</v>
      </c>
      <c r="G301" s="163" t="s">
        <v>363</v>
      </c>
      <c r="H301" s="163" t="s">
        <v>363</v>
      </c>
      <c r="I301" s="163" t="s">
        <v>363</v>
      </c>
      <c r="J301" s="185" t="s">
        <v>71</v>
      </c>
      <c r="K301" s="176">
        <v>25000</v>
      </c>
      <c r="L301" s="176">
        <v>25000</v>
      </c>
      <c r="M301" s="78"/>
      <c r="N301" s="163" t="s">
        <v>902</v>
      </c>
    </row>
    <row r="302" spans="1:14" s="3" customFormat="1" ht="18.75" customHeight="1">
      <c r="A302" s="200"/>
      <c r="B302" s="209" t="s">
        <v>362</v>
      </c>
      <c r="C302" s="163" t="s">
        <v>349</v>
      </c>
      <c r="D302" s="166" t="s">
        <v>74</v>
      </c>
      <c r="E302" s="164" t="s">
        <v>30</v>
      </c>
      <c r="F302" s="163" t="s">
        <v>363</v>
      </c>
      <c r="G302" s="163" t="s">
        <v>363</v>
      </c>
      <c r="H302" s="163" t="s">
        <v>363</v>
      </c>
      <c r="I302" s="163" t="s">
        <v>363</v>
      </c>
      <c r="J302" s="185" t="s">
        <v>71</v>
      </c>
      <c r="K302" s="176">
        <v>3600</v>
      </c>
      <c r="L302" s="176">
        <v>3600</v>
      </c>
      <c r="M302" s="78"/>
      <c r="N302" s="163" t="s">
        <v>902</v>
      </c>
    </row>
    <row r="303" spans="1:14" s="3" customFormat="1" ht="30" customHeight="1">
      <c r="A303" s="158" t="s">
        <v>109</v>
      </c>
      <c r="B303" s="179" t="s">
        <v>352</v>
      </c>
      <c r="C303" s="163" t="s">
        <v>349</v>
      </c>
      <c r="D303" s="163" t="s">
        <v>74</v>
      </c>
      <c r="E303" s="203" t="s">
        <v>17</v>
      </c>
      <c r="F303" s="163" t="s">
        <v>363</v>
      </c>
      <c r="G303" s="163" t="s">
        <v>363</v>
      </c>
      <c r="H303" s="163" t="s">
        <v>363</v>
      </c>
      <c r="I303" s="163" t="s">
        <v>363</v>
      </c>
      <c r="J303" s="185" t="s">
        <v>71</v>
      </c>
      <c r="K303" s="176">
        <v>1700000</v>
      </c>
      <c r="L303" s="176">
        <v>1700000</v>
      </c>
      <c r="M303" s="78"/>
      <c r="N303" s="163" t="s">
        <v>902</v>
      </c>
    </row>
    <row r="304" spans="1:14" s="3" customFormat="1" ht="15">
      <c r="A304" s="158" t="s">
        <v>168</v>
      </c>
      <c r="B304" s="177" t="s">
        <v>353</v>
      </c>
      <c r="C304" s="163" t="s">
        <v>349</v>
      </c>
      <c r="D304" s="166" t="s">
        <v>74</v>
      </c>
      <c r="E304" s="214" t="s">
        <v>26</v>
      </c>
      <c r="F304" s="163" t="s">
        <v>363</v>
      </c>
      <c r="G304" s="163" t="s">
        <v>363</v>
      </c>
      <c r="H304" s="163" t="s">
        <v>363</v>
      </c>
      <c r="I304" s="163" t="s">
        <v>363</v>
      </c>
      <c r="J304" s="185" t="s">
        <v>71</v>
      </c>
      <c r="K304" s="78">
        <v>3600</v>
      </c>
      <c r="L304" s="78">
        <v>3600</v>
      </c>
      <c r="M304" s="78"/>
      <c r="N304" s="163" t="s">
        <v>902</v>
      </c>
    </row>
    <row r="305" spans="1:14" s="3" customFormat="1" ht="30">
      <c r="A305" s="85" t="s">
        <v>142</v>
      </c>
      <c r="B305" s="177" t="s">
        <v>354</v>
      </c>
      <c r="C305" s="163"/>
      <c r="D305" s="163"/>
      <c r="E305" s="164"/>
      <c r="F305" s="163"/>
      <c r="G305" s="163"/>
      <c r="H305" s="163"/>
      <c r="I305" s="163"/>
      <c r="J305" s="185"/>
      <c r="K305" s="176"/>
      <c r="L305" s="176"/>
      <c r="M305" s="176"/>
      <c r="N305" s="163" t="s">
        <v>902</v>
      </c>
    </row>
    <row r="306" spans="1:14" s="3" customFormat="1" ht="30">
      <c r="A306" s="199"/>
      <c r="B306" s="177" t="s">
        <v>385</v>
      </c>
      <c r="C306" s="163" t="s">
        <v>349</v>
      </c>
      <c r="D306" s="163" t="s">
        <v>74</v>
      </c>
      <c r="E306" s="164" t="s">
        <v>17</v>
      </c>
      <c r="F306" s="163" t="s">
        <v>363</v>
      </c>
      <c r="G306" s="163" t="s">
        <v>363</v>
      </c>
      <c r="H306" s="163" t="s">
        <v>363</v>
      </c>
      <c r="I306" s="163" t="s">
        <v>363</v>
      </c>
      <c r="J306" s="185" t="s">
        <v>71</v>
      </c>
      <c r="K306" s="176">
        <v>300000</v>
      </c>
      <c r="L306" s="176"/>
      <c r="M306" s="176">
        <v>300000</v>
      </c>
      <c r="N306" s="163" t="s">
        <v>902</v>
      </c>
    </row>
    <row r="307" spans="1:14" s="3" customFormat="1" ht="51.75" customHeight="1">
      <c r="A307" s="199"/>
      <c r="B307" s="179" t="s">
        <v>1454</v>
      </c>
      <c r="C307" s="163" t="s">
        <v>349</v>
      </c>
      <c r="D307" s="163" t="s">
        <v>74</v>
      </c>
      <c r="E307" s="164" t="s">
        <v>17</v>
      </c>
      <c r="F307" s="163" t="s">
        <v>363</v>
      </c>
      <c r="G307" s="163" t="s">
        <v>363</v>
      </c>
      <c r="H307" s="163" t="s">
        <v>363</v>
      </c>
      <c r="I307" s="163" t="s">
        <v>363</v>
      </c>
      <c r="J307" s="185" t="s">
        <v>71</v>
      </c>
      <c r="K307" s="176">
        <v>75000</v>
      </c>
      <c r="L307" s="176"/>
      <c r="M307" s="176">
        <v>75000</v>
      </c>
      <c r="N307" s="163" t="s">
        <v>902</v>
      </c>
    </row>
    <row r="308" spans="1:14" s="3" customFormat="1" ht="15">
      <c r="A308" s="38" t="s">
        <v>105</v>
      </c>
      <c r="B308" s="179" t="s">
        <v>152</v>
      </c>
      <c r="C308" s="163" t="s">
        <v>1178</v>
      </c>
      <c r="D308" s="163" t="s">
        <v>74</v>
      </c>
      <c r="E308" s="164" t="s">
        <v>30</v>
      </c>
      <c r="F308" s="163" t="s">
        <v>363</v>
      </c>
      <c r="G308" s="163" t="s">
        <v>363</v>
      </c>
      <c r="H308" s="163" t="s">
        <v>363</v>
      </c>
      <c r="I308" s="163" t="s">
        <v>363</v>
      </c>
      <c r="J308" s="185" t="s">
        <v>71</v>
      </c>
      <c r="K308" s="176">
        <v>50000</v>
      </c>
      <c r="L308" s="176">
        <v>50000</v>
      </c>
      <c r="M308" s="78"/>
      <c r="N308" s="163" t="s">
        <v>902</v>
      </c>
    </row>
    <row r="309" spans="1:14" s="3" customFormat="1" ht="15">
      <c r="A309" s="38"/>
      <c r="B309" s="179" t="s">
        <v>163</v>
      </c>
      <c r="C309" s="163" t="s">
        <v>1178</v>
      </c>
      <c r="D309" s="163" t="s">
        <v>74</v>
      </c>
      <c r="E309" s="164" t="s">
        <v>81</v>
      </c>
      <c r="F309" s="163" t="s">
        <v>363</v>
      </c>
      <c r="G309" s="163" t="s">
        <v>363</v>
      </c>
      <c r="H309" s="163" t="s">
        <v>363</v>
      </c>
      <c r="I309" s="163" t="s">
        <v>363</v>
      </c>
      <c r="J309" s="185" t="s">
        <v>71</v>
      </c>
      <c r="K309" s="176">
        <v>50000</v>
      </c>
      <c r="L309" s="176">
        <v>50000</v>
      </c>
      <c r="M309" s="78"/>
      <c r="N309" s="163"/>
    </row>
    <row r="310" spans="1:14" s="3" customFormat="1" ht="19.5" customHeight="1">
      <c r="A310" s="38" t="s">
        <v>157</v>
      </c>
      <c r="B310" s="179" t="s">
        <v>217</v>
      </c>
      <c r="C310" s="163" t="s">
        <v>1178</v>
      </c>
      <c r="D310" s="166" t="s">
        <v>74</v>
      </c>
      <c r="E310" s="171"/>
      <c r="F310" s="163" t="s">
        <v>363</v>
      </c>
      <c r="G310" s="163" t="s">
        <v>363</v>
      </c>
      <c r="H310" s="163" t="s">
        <v>363</v>
      </c>
      <c r="I310" s="163" t="s">
        <v>363</v>
      </c>
      <c r="J310" s="185" t="s">
        <v>71</v>
      </c>
      <c r="K310" s="176">
        <v>208180</v>
      </c>
      <c r="L310" s="176">
        <v>208180</v>
      </c>
      <c r="M310" s="78"/>
      <c r="N310" s="163" t="s">
        <v>902</v>
      </c>
    </row>
    <row r="311" spans="1:14" s="3" customFormat="1" ht="15">
      <c r="A311" s="38" t="s">
        <v>115</v>
      </c>
      <c r="B311" s="177" t="s">
        <v>371</v>
      </c>
      <c r="C311" s="163" t="s">
        <v>1178</v>
      </c>
      <c r="D311" s="166" t="s">
        <v>74</v>
      </c>
      <c r="E311" s="321" t="s">
        <v>30</v>
      </c>
      <c r="F311" s="163" t="s">
        <v>363</v>
      </c>
      <c r="G311" s="163" t="s">
        <v>363</v>
      </c>
      <c r="H311" s="163" t="s">
        <v>363</v>
      </c>
      <c r="I311" s="163" t="s">
        <v>363</v>
      </c>
      <c r="J311" s="185" t="s">
        <v>71</v>
      </c>
      <c r="K311" s="176">
        <v>1000000</v>
      </c>
      <c r="L311" s="176">
        <v>1000000</v>
      </c>
      <c r="M311" s="78"/>
      <c r="N311" s="163" t="s">
        <v>902</v>
      </c>
    </row>
    <row r="312" spans="1:14" s="3" customFormat="1" ht="21.75" customHeight="1">
      <c r="A312" s="38" t="s">
        <v>109</v>
      </c>
      <c r="B312" s="177" t="s">
        <v>352</v>
      </c>
      <c r="C312" s="163" t="s">
        <v>1178</v>
      </c>
      <c r="D312" s="166" t="s">
        <v>74</v>
      </c>
      <c r="E312" s="203" t="s">
        <v>17</v>
      </c>
      <c r="F312" s="163" t="s">
        <v>363</v>
      </c>
      <c r="G312" s="163" t="s">
        <v>363</v>
      </c>
      <c r="H312" s="163" t="s">
        <v>363</v>
      </c>
      <c r="I312" s="163" t="s">
        <v>363</v>
      </c>
      <c r="J312" s="185" t="s">
        <v>71</v>
      </c>
      <c r="K312" s="78">
        <v>15000</v>
      </c>
      <c r="L312" s="78">
        <v>15000</v>
      </c>
      <c r="M312" s="78"/>
      <c r="N312" s="163" t="s">
        <v>902</v>
      </c>
    </row>
    <row r="313" spans="1:14" s="3" customFormat="1" ht="19.5" customHeight="1">
      <c r="A313" s="38" t="s">
        <v>107</v>
      </c>
      <c r="B313" s="177" t="s">
        <v>108</v>
      </c>
      <c r="C313" s="163" t="s">
        <v>1178</v>
      </c>
      <c r="D313" s="166" t="s">
        <v>74</v>
      </c>
      <c r="E313" s="164" t="s">
        <v>17</v>
      </c>
      <c r="F313" s="163" t="s">
        <v>363</v>
      </c>
      <c r="G313" s="163" t="s">
        <v>363</v>
      </c>
      <c r="H313" s="163" t="s">
        <v>363</v>
      </c>
      <c r="I313" s="163" t="s">
        <v>363</v>
      </c>
      <c r="J313" s="185" t="s">
        <v>71</v>
      </c>
      <c r="K313" s="78">
        <v>200000</v>
      </c>
      <c r="L313" s="78">
        <v>200000</v>
      </c>
      <c r="M313" s="78"/>
      <c r="N313" s="163" t="s">
        <v>902</v>
      </c>
    </row>
    <row r="314" spans="1:14" s="3" customFormat="1" ht="15">
      <c r="A314" s="200"/>
      <c r="B314" s="177" t="s">
        <v>372</v>
      </c>
      <c r="C314" s="163" t="s">
        <v>1178</v>
      </c>
      <c r="D314" s="166" t="s">
        <v>74</v>
      </c>
      <c r="E314" s="171" t="s">
        <v>17</v>
      </c>
      <c r="F314" s="163" t="s">
        <v>363</v>
      </c>
      <c r="G314" s="163" t="s">
        <v>363</v>
      </c>
      <c r="H314" s="163" t="s">
        <v>363</v>
      </c>
      <c r="I314" s="163" t="s">
        <v>363</v>
      </c>
      <c r="J314" s="185" t="s">
        <v>71</v>
      </c>
      <c r="K314" s="78">
        <v>30000</v>
      </c>
      <c r="L314" s="78">
        <v>30000</v>
      </c>
      <c r="M314" s="78"/>
      <c r="N314" s="163" t="s">
        <v>902</v>
      </c>
    </row>
    <row r="315" spans="1:14" s="3" customFormat="1" ht="15">
      <c r="A315" s="199"/>
      <c r="B315" s="177" t="s">
        <v>373</v>
      </c>
      <c r="C315" s="163" t="s">
        <v>1178</v>
      </c>
      <c r="D315" s="166" t="s">
        <v>74</v>
      </c>
      <c r="E315" s="171" t="s">
        <v>17</v>
      </c>
      <c r="F315" s="163" t="s">
        <v>363</v>
      </c>
      <c r="G315" s="163" t="s">
        <v>363</v>
      </c>
      <c r="H315" s="163" t="s">
        <v>363</v>
      </c>
      <c r="I315" s="163" t="s">
        <v>363</v>
      </c>
      <c r="J315" s="185" t="s">
        <v>71</v>
      </c>
      <c r="K315" s="78">
        <v>14000</v>
      </c>
      <c r="L315" s="78">
        <v>14000</v>
      </c>
      <c r="M315" s="78"/>
      <c r="N315" s="163" t="s">
        <v>902</v>
      </c>
    </row>
    <row r="316" spans="1:14" s="3" customFormat="1" ht="15">
      <c r="A316" s="199"/>
      <c r="B316" s="177" t="s">
        <v>377</v>
      </c>
      <c r="C316" s="163" t="s">
        <v>1178</v>
      </c>
      <c r="D316" s="166" t="s">
        <v>74</v>
      </c>
      <c r="E316" s="171" t="s">
        <v>17</v>
      </c>
      <c r="F316" s="163" t="s">
        <v>363</v>
      </c>
      <c r="G316" s="163" t="s">
        <v>363</v>
      </c>
      <c r="H316" s="163" t="s">
        <v>363</v>
      </c>
      <c r="I316" s="163" t="s">
        <v>363</v>
      </c>
      <c r="J316" s="185" t="s">
        <v>71</v>
      </c>
      <c r="K316" s="78">
        <v>21600</v>
      </c>
      <c r="L316" s="78">
        <v>21600</v>
      </c>
      <c r="M316" s="78"/>
      <c r="N316" s="163" t="s">
        <v>902</v>
      </c>
    </row>
    <row r="317" spans="1:14" s="3" customFormat="1" ht="15">
      <c r="A317" s="199"/>
      <c r="B317" s="177" t="s">
        <v>374</v>
      </c>
      <c r="C317" s="163" t="s">
        <v>1178</v>
      </c>
      <c r="D317" s="166" t="s">
        <v>74</v>
      </c>
      <c r="E317" s="171" t="s">
        <v>17</v>
      </c>
      <c r="F317" s="163" t="s">
        <v>363</v>
      </c>
      <c r="G317" s="163" t="s">
        <v>363</v>
      </c>
      <c r="H317" s="163" t="s">
        <v>363</v>
      </c>
      <c r="I317" s="163" t="s">
        <v>363</v>
      </c>
      <c r="J317" s="185" t="s">
        <v>71</v>
      </c>
      <c r="K317" s="78">
        <v>3600</v>
      </c>
      <c r="L317" s="78">
        <v>3600</v>
      </c>
      <c r="M317" s="78"/>
      <c r="N317" s="163" t="s">
        <v>902</v>
      </c>
    </row>
    <row r="318" spans="1:14" s="3" customFormat="1" ht="15">
      <c r="A318" s="199"/>
      <c r="B318" s="177" t="s">
        <v>375</v>
      </c>
      <c r="C318" s="163" t="s">
        <v>1178</v>
      </c>
      <c r="D318" s="166" t="s">
        <v>74</v>
      </c>
      <c r="E318" s="171" t="s">
        <v>17</v>
      </c>
      <c r="F318" s="163" t="s">
        <v>363</v>
      </c>
      <c r="G318" s="163" t="s">
        <v>363</v>
      </c>
      <c r="H318" s="163" t="s">
        <v>363</v>
      </c>
      <c r="I318" s="163" t="s">
        <v>363</v>
      </c>
      <c r="J318" s="185" t="s">
        <v>71</v>
      </c>
      <c r="K318" s="78">
        <v>6500</v>
      </c>
      <c r="L318" s="78">
        <v>6500</v>
      </c>
      <c r="M318" s="78"/>
      <c r="N318" s="163" t="s">
        <v>902</v>
      </c>
    </row>
    <row r="319" spans="1:14" s="3" customFormat="1" ht="15">
      <c r="A319" s="199"/>
      <c r="B319" s="177" t="s">
        <v>376</v>
      </c>
      <c r="C319" s="163" t="s">
        <v>1178</v>
      </c>
      <c r="D319" s="166" t="s">
        <v>74</v>
      </c>
      <c r="E319" s="171" t="s">
        <v>17</v>
      </c>
      <c r="F319" s="163" t="s">
        <v>363</v>
      </c>
      <c r="G319" s="163" t="s">
        <v>363</v>
      </c>
      <c r="H319" s="163" t="s">
        <v>363</v>
      </c>
      <c r="I319" s="163" t="s">
        <v>363</v>
      </c>
      <c r="J319" s="185" t="s">
        <v>71</v>
      </c>
      <c r="K319" s="78">
        <v>19000</v>
      </c>
      <c r="L319" s="78">
        <v>19000</v>
      </c>
      <c r="M319" s="78"/>
      <c r="N319" s="163" t="s">
        <v>902</v>
      </c>
    </row>
    <row r="320" spans="1:14" s="3" customFormat="1" ht="15">
      <c r="A320" s="199"/>
      <c r="B320" s="177" t="s">
        <v>378</v>
      </c>
      <c r="C320" s="163" t="s">
        <v>1178</v>
      </c>
      <c r="D320" s="166" t="s">
        <v>74</v>
      </c>
      <c r="E320" s="171" t="s">
        <v>17</v>
      </c>
      <c r="F320" s="163" t="s">
        <v>363</v>
      </c>
      <c r="G320" s="163" t="s">
        <v>363</v>
      </c>
      <c r="H320" s="163" t="s">
        <v>363</v>
      </c>
      <c r="I320" s="163" t="s">
        <v>363</v>
      </c>
      <c r="J320" s="185" t="s">
        <v>71</v>
      </c>
      <c r="K320" s="78">
        <v>66000</v>
      </c>
      <c r="L320" s="78">
        <v>66000</v>
      </c>
      <c r="M320" s="78"/>
      <c r="N320" s="163" t="s">
        <v>902</v>
      </c>
    </row>
    <row r="321" spans="1:14" s="3" customFormat="1" ht="15">
      <c r="A321" s="199"/>
      <c r="B321" s="177" t="s">
        <v>379</v>
      </c>
      <c r="C321" s="163" t="s">
        <v>1178</v>
      </c>
      <c r="D321" s="166" t="s">
        <v>74</v>
      </c>
      <c r="E321" s="171" t="s">
        <v>17</v>
      </c>
      <c r="F321" s="163" t="s">
        <v>363</v>
      </c>
      <c r="G321" s="163" t="s">
        <v>363</v>
      </c>
      <c r="H321" s="163" t="s">
        <v>363</v>
      </c>
      <c r="I321" s="163" t="s">
        <v>363</v>
      </c>
      <c r="J321" s="185" t="s">
        <v>71</v>
      </c>
      <c r="K321" s="78">
        <v>100800</v>
      </c>
      <c r="L321" s="78">
        <v>100800</v>
      </c>
      <c r="M321" s="78"/>
      <c r="N321" s="163" t="s">
        <v>902</v>
      </c>
    </row>
    <row r="322" spans="1:14" s="3" customFormat="1" ht="15">
      <c r="A322" s="199"/>
      <c r="B322" s="177" t="s">
        <v>380</v>
      </c>
      <c r="C322" s="163" t="s">
        <v>1178</v>
      </c>
      <c r="D322" s="166" t="s">
        <v>74</v>
      </c>
      <c r="E322" s="171" t="s">
        <v>17</v>
      </c>
      <c r="F322" s="163" t="s">
        <v>363</v>
      </c>
      <c r="G322" s="163" t="s">
        <v>363</v>
      </c>
      <c r="H322" s="163" t="s">
        <v>363</v>
      </c>
      <c r="I322" s="163" t="s">
        <v>363</v>
      </c>
      <c r="J322" s="185" t="s">
        <v>71</v>
      </c>
      <c r="K322" s="78">
        <v>90000</v>
      </c>
      <c r="L322" s="78">
        <v>90000</v>
      </c>
      <c r="M322" s="78"/>
      <c r="N322" s="163" t="s">
        <v>902</v>
      </c>
    </row>
    <row r="323" spans="1:14" s="3" customFormat="1" ht="15">
      <c r="A323" s="158" t="s">
        <v>120</v>
      </c>
      <c r="B323" s="177" t="s">
        <v>165</v>
      </c>
      <c r="C323" s="163" t="s">
        <v>1178</v>
      </c>
      <c r="D323" s="187" t="s">
        <v>74</v>
      </c>
      <c r="E323" s="171" t="s">
        <v>17</v>
      </c>
      <c r="F323" s="163" t="s">
        <v>363</v>
      </c>
      <c r="G323" s="163" t="s">
        <v>363</v>
      </c>
      <c r="H323" s="163" t="s">
        <v>363</v>
      </c>
      <c r="I323" s="163" t="s">
        <v>363</v>
      </c>
      <c r="J323" s="185" t="s">
        <v>71</v>
      </c>
      <c r="K323" s="78">
        <v>1000000</v>
      </c>
      <c r="L323" s="78">
        <v>1000000</v>
      </c>
      <c r="M323" s="78"/>
      <c r="N323" s="163" t="s">
        <v>902</v>
      </c>
    </row>
    <row r="324" spans="1:14" s="3" customFormat="1" ht="15">
      <c r="A324" s="199"/>
      <c r="B324" s="215" t="s">
        <v>134</v>
      </c>
      <c r="C324" s="163"/>
      <c r="D324" s="187"/>
      <c r="E324" s="184"/>
      <c r="F324" s="216"/>
      <c r="G324" s="216"/>
      <c r="H324" s="216"/>
      <c r="I324" s="216"/>
      <c r="J324" s="185"/>
      <c r="K324" s="78"/>
      <c r="L324" s="78"/>
      <c r="M324" s="78"/>
      <c r="N324" s="163"/>
    </row>
    <row r="325" spans="1:14" s="3" customFormat="1" ht="30">
      <c r="A325" s="199"/>
      <c r="B325" s="177" t="s">
        <v>383</v>
      </c>
      <c r="C325" s="163" t="s">
        <v>1178</v>
      </c>
      <c r="D325" s="166" t="s">
        <v>74</v>
      </c>
      <c r="E325" s="164" t="s">
        <v>17</v>
      </c>
      <c r="F325" s="163" t="s">
        <v>363</v>
      </c>
      <c r="G325" s="163" t="s">
        <v>363</v>
      </c>
      <c r="H325" s="163" t="s">
        <v>381</v>
      </c>
      <c r="I325" s="163" t="s">
        <v>363</v>
      </c>
      <c r="J325" s="185" t="s">
        <v>71</v>
      </c>
      <c r="K325" s="176">
        <v>10000000</v>
      </c>
      <c r="L325" s="176"/>
      <c r="M325" s="176">
        <v>10000000</v>
      </c>
      <c r="N325" s="163" t="s">
        <v>1455</v>
      </c>
    </row>
    <row r="326" spans="1:14" s="3" customFormat="1" ht="15">
      <c r="A326" s="199"/>
      <c r="B326" s="177" t="s">
        <v>1459</v>
      </c>
      <c r="C326" s="163" t="s">
        <v>1178</v>
      </c>
      <c r="D326" s="166" t="s">
        <v>74</v>
      </c>
      <c r="E326" s="164" t="s">
        <v>17</v>
      </c>
      <c r="F326" s="166" t="s">
        <v>363</v>
      </c>
      <c r="G326" s="163" t="s">
        <v>363</v>
      </c>
      <c r="H326" s="163" t="s">
        <v>381</v>
      </c>
      <c r="I326" s="163" t="s">
        <v>363</v>
      </c>
      <c r="J326" s="185" t="s">
        <v>71</v>
      </c>
      <c r="K326" s="176">
        <v>200000</v>
      </c>
      <c r="L326" s="176"/>
      <c r="M326" s="176">
        <v>200000</v>
      </c>
      <c r="N326" s="163" t="s">
        <v>902</v>
      </c>
    </row>
    <row r="327" spans="1:14" s="3" customFormat="1" ht="15">
      <c r="A327" s="199"/>
      <c r="B327" s="177" t="s">
        <v>1456</v>
      </c>
      <c r="C327" s="163" t="s">
        <v>1178</v>
      </c>
      <c r="D327" s="166" t="s">
        <v>74</v>
      </c>
      <c r="E327" s="164" t="s">
        <v>17</v>
      </c>
      <c r="F327" s="166" t="s">
        <v>363</v>
      </c>
      <c r="G327" s="163" t="s">
        <v>363</v>
      </c>
      <c r="H327" s="163" t="s">
        <v>381</v>
      </c>
      <c r="I327" s="163" t="s">
        <v>363</v>
      </c>
      <c r="J327" s="185" t="s">
        <v>71</v>
      </c>
      <c r="K327" s="176">
        <v>80000</v>
      </c>
      <c r="L327" s="176"/>
      <c r="M327" s="176">
        <v>80000</v>
      </c>
      <c r="N327" s="163" t="s">
        <v>902</v>
      </c>
    </row>
    <row r="328" spans="1:14" s="3" customFormat="1" ht="16.5" customHeight="1">
      <c r="A328" s="199"/>
      <c r="B328" s="177" t="s">
        <v>517</v>
      </c>
      <c r="C328" s="163" t="s">
        <v>1179</v>
      </c>
      <c r="D328" s="166" t="s">
        <v>74</v>
      </c>
      <c r="E328" s="164" t="s">
        <v>81</v>
      </c>
      <c r="F328" s="166" t="s">
        <v>363</v>
      </c>
      <c r="G328" s="163" t="s">
        <v>363</v>
      </c>
      <c r="H328" s="163" t="s">
        <v>381</v>
      </c>
      <c r="I328" s="163" t="s">
        <v>363</v>
      </c>
      <c r="J328" s="185" t="s">
        <v>71</v>
      </c>
      <c r="K328" s="176">
        <v>100000</v>
      </c>
      <c r="L328" s="176">
        <v>100000</v>
      </c>
      <c r="M328" s="176"/>
      <c r="N328" s="163" t="s">
        <v>902</v>
      </c>
    </row>
    <row r="329" spans="1:14" s="3" customFormat="1" ht="18.75" customHeight="1">
      <c r="A329" s="199"/>
      <c r="B329" s="177" t="s">
        <v>687</v>
      </c>
      <c r="C329" s="163" t="s">
        <v>1179</v>
      </c>
      <c r="D329" s="166" t="s">
        <v>74</v>
      </c>
      <c r="E329" s="164" t="s">
        <v>30</v>
      </c>
      <c r="F329" s="166" t="s">
        <v>363</v>
      </c>
      <c r="G329" s="163" t="s">
        <v>363</v>
      </c>
      <c r="H329" s="163" t="s">
        <v>381</v>
      </c>
      <c r="I329" s="163" t="s">
        <v>363</v>
      </c>
      <c r="J329" s="185" t="s">
        <v>71</v>
      </c>
      <c r="K329" s="176">
        <v>20000</v>
      </c>
      <c r="L329" s="176">
        <v>20000</v>
      </c>
      <c r="M329" s="176"/>
      <c r="N329" s="163" t="s">
        <v>902</v>
      </c>
    </row>
    <row r="330" spans="1:14" s="3" customFormat="1" ht="17.25" customHeight="1">
      <c r="A330" s="199"/>
      <c r="B330" s="177" t="s">
        <v>1462</v>
      </c>
      <c r="C330" s="163" t="s">
        <v>1179</v>
      </c>
      <c r="D330" s="166" t="s">
        <v>74</v>
      </c>
      <c r="E330" s="164" t="s">
        <v>26</v>
      </c>
      <c r="F330" s="166" t="s">
        <v>363</v>
      </c>
      <c r="G330" s="163" t="s">
        <v>363</v>
      </c>
      <c r="H330" s="163" t="s">
        <v>381</v>
      </c>
      <c r="I330" s="163" t="s">
        <v>363</v>
      </c>
      <c r="J330" s="185" t="s">
        <v>71</v>
      </c>
      <c r="K330" s="176">
        <v>20000</v>
      </c>
      <c r="L330" s="176">
        <v>20000</v>
      </c>
      <c r="M330" s="176"/>
      <c r="N330" s="163" t="s">
        <v>902</v>
      </c>
    </row>
    <row r="331" spans="1:14" s="3" customFormat="1" ht="18.75" customHeight="1">
      <c r="A331" s="199"/>
      <c r="B331" s="177" t="s">
        <v>520</v>
      </c>
      <c r="C331" s="163" t="s">
        <v>1179</v>
      </c>
      <c r="D331" s="166" t="s">
        <v>74</v>
      </c>
      <c r="E331" s="164" t="s">
        <v>30</v>
      </c>
      <c r="F331" s="166" t="s">
        <v>363</v>
      </c>
      <c r="G331" s="163" t="s">
        <v>363</v>
      </c>
      <c r="H331" s="163" t="s">
        <v>381</v>
      </c>
      <c r="I331" s="163" t="s">
        <v>363</v>
      </c>
      <c r="J331" s="185" t="s">
        <v>71</v>
      </c>
      <c r="K331" s="176">
        <v>24000</v>
      </c>
      <c r="L331" s="176">
        <v>24000</v>
      </c>
      <c r="M331" s="176"/>
      <c r="N331" s="163" t="s">
        <v>902</v>
      </c>
    </row>
    <row r="332" spans="1:14" s="3" customFormat="1" ht="33.75">
      <c r="A332" s="217" t="s">
        <v>387</v>
      </c>
      <c r="B332" s="179" t="s">
        <v>386</v>
      </c>
      <c r="C332" s="163" t="s">
        <v>1179</v>
      </c>
      <c r="D332" s="166" t="s">
        <v>74</v>
      </c>
      <c r="E332" s="164" t="s">
        <v>30</v>
      </c>
      <c r="F332" s="163" t="s">
        <v>363</v>
      </c>
      <c r="G332" s="163" t="s">
        <v>363</v>
      </c>
      <c r="H332" s="163" t="s">
        <v>381</v>
      </c>
      <c r="I332" s="163" t="s">
        <v>363</v>
      </c>
      <c r="J332" s="185" t="s">
        <v>71</v>
      </c>
      <c r="K332" s="176">
        <v>75000</v>
      </c>
      <c r="L332" s="176">
        <v>75000</v>
      </c>
      <c r="M332" s="78"/>
      <c r="N332" s="163" t="s">
        <v>902</v>
      </c>
    </row>
    <row r="333" spans="1:14" s="3" customFormat="1" ht="15">
      <c r="A333" s="217"/>
      <c r="B333" s="179" t="s">
        <v>401</v>
      </c>
      <c r="C333" s="163" t="s">
        <v>1179</v>
      </c>
      <c r="D333" s="166" t="s">
        <v>74</v>
      </c>
      <c r="E333" s="171" t="s">
        <v>30</v>
      </c>
      <c r="F333" s="163" t="s">
        <v>363</v>
      </c>
      <c r="G333" s="163" t="s">
        <v>363</v>
      </c>
      <c r="H333" s="163" t="s">
        <v>381</v>
      </c>
      <c r="I333" s="166" t="s">
        <v>363</v>
      </c>
      <c r="J333" s="185" t="s">
        <v>71</v>
      </c>
      <c r="K333" s="78">
        <v>20000</v>
      </c>
      <c r="L333" s="78">
        <v>20000</v>
      </c>
      <c r="M333" s="78"/>
      <c r="N333" s="163" t="s">
        <v>902</v>
      </c>
    </row>
    <row r="334" spans="1:14" s="3" customFormat="1" ht="15">
      <c r="A334" s="217"/>
      <c r="B334" s="179" t="s">
        <v>402</v>
      </c>
      <c r="C334" s="163" t="s">
        <v>1179</v>
      </c>
      <c r="D334" s="166" t="s">
        <v>74</v>
      </c>
      <c r="E334" s="171" t="s">
        <v>30</v>
      </c>
      <c r="F334" s="163" t="s">
        <v>363</v>
      </c>
      <c r="G334" s="163" t="s">
        <v>363</v>
      </c>
      <c r="H334" s="163" t="s">
        <v>381</v>
      </c>
      <c r="I334" s="166" t="s">
        <v>363</v>
      </c>
      <c r="J334" s="185" t="s">
        <v>71</v>
      </c>
      <c r="K334" s="78">
        <v>50000</v>
      </c>
      <c r="L334" s="78">
        <v>50000</v>
      </c>
      <c r="M334" s="78"/>
      <c r="N334" s="163" t="s">
        <v>902</v>
      </c>
    </row>
    <row r="335" spans="1:14" s="3" customFormat="1" ht="15">
      <c r="A335" s="217"/>
      <c r="B335" s="179" t="s">
        <v>403</v>
      </c>
      <c r="C335" s="163" t="s">
        <v>1179</v>
      </c>
      <c r="D335" s="166" t="s">
        <v>74</v>
      </c>
      <c r="E335" s="171" t="s">
        <v>30</v>
      </c>
      <c r="F335" s="163" t="s">
        <v>363</v>
      </c>
      <c r="G335" s="163" t="s">
        <v>363</v>
      </c>
      <c r="H335" s="163" t="s">
        <v>381</v>
      </c>
      <c r="I335" s="166" t="s">
        <v>363</v>
      </c>
      <c r="J335" s="185" t="s">
        <v>71</v>
      </c>
      <c r="K335" s="78">
        <v>96250</v>
      </c>
      <c r="L335" s="78">
        <v>96250</v>
      </c>
      <c r="M335" s="78"/>
      <c r="N335" s="163" t="s">
        <v>902</v>
      </c>
    </row>
    <row r="336" spans="1:14" s="3" customFormat="1" ht="15">
      <c r="A336" s="217"/>
      <c r="B336" s="179" t="s">
        <v>404</v>
      </c>
      <c r="C336" s="163" t="s">
        <v>1179</v>
      </c>
      <c r="D336" s="163" t="s">
        <v>74</v>
      </c>
      <c r="E336" s="171" t="s">
        <v>27</v>
      </c>
      <c r="F336" s="163" t="s">
        <v>363</v>
      </c>
      <c r="G336" s="163" t="s">
        <v>363</v>
      </c>
      <c r="H336" s="163" t="s">
        <v>381</v>
      </c>
      <c r="I336" s="163" t="s">
        <v>363</v>
      </c>
      <c r="J336" s="185" t="s">
        <v>71</v>
      </c>
      <c r="K336" s="176">
        <v>5000</v>
      </c>
      <c r="L336" s="176">
        <v>5000</v>
      </c>
      <c r="M336" s="78"/>
      <c r="N336" s="163" t="s">
        <v>902</v>
      </c>
    </row>
    <row r="337" spans="1:14" s="3" customFormat="1" ht="33.75">
      <c r="A337" s="217" t="s">
        <v>388</v>
      </c>
      <c r="B337" s="179" t="s">
        <v>1472</v>
      </c>
      <c r="C337" s="163" t="s">
        <v>1179</v>
      </c>
      <c r="D337" s="166" t="s">
        <v>74</v>
      </c>
      <c r="E337" s="164" t="s">
        <v>17</v>
      </c>
      <c r="F337" s="163" t="s">
        <v>363</v>
      </c>
      <c r="G337" s="163" t="s">
        <v>363</v>
      </c>
      <c r="H337" s="163" t="s">
        <v>381</v>
      </c>
      <c r="I337" s="163" t="s">
        <v>363</v>
      </c>
      <c r="J337" s="185" t="s">
        <v>71</v>
      </c>
      <c r="K337" s="176">
        <v>55000</v>
      </c>
      <c r="L337" s="176">
        <v>55000</v>
      </c>
      <c r="M337" s="78"/>
      <c r="N337" s="163" t="s">
        <v>902</v>
      </c>
    </row>
    <row r="338" spans="1:14" s="3" customFormat="1" ht="33.75">
      <c r="A338" s="217" t="s">
        <v>389</v>
      </c>
      <c r="B338" s="179" t="s">
        <v>1473</v>
      </c>
      <c r="C338" s="163" t="s">
        <v>1179</v>
      </c>
      <c r="D338" s="163" t="s">
        <v>74</v>
      </c>
      <c r="E338" s="164" t="s">
        <v>30</v>
      </c>
      <c r="F338" s="163" t="s">
        <v>363</v>
      </c>
      <c r="G338" s="163" t="s">
        <v>363</v>
      </c>
      <c r="H338" s="163" t="s">
        <v>381</v>
      </c>
      <c r="I338" s="163" t="s">
        <v>363</v>
      </c>
      <c r="J338" s="185" t="s">
        <v>71</v>
      </c>
      <c r="K338" s="176">
        <v>25000</v>
      </c>
      <c r="L338" s="176">
        <v>25000</v>
      </c>
      <c r="M338" s="78"/>
      <c r="N338" s="163" t="s">
        <v>902</v>
      </c>
    </row>
    <row r="339" spans="1:14" s="3" customFormat="1" ht="37.5" customHeight="1">
      <c r="A339" s="217" t="s">
        <v>390</v>
      </c>
      <c r="B339" s="179" t="s">
        <v>1474</v>
      </c>
      <c r="C339" s="163" t="s">
        <v>1179</v>
      </c>
      <c r="D339" s="163" t="s">
        <v>74</v>
      </c>
      <c r="E339" s="164" t="s">
        <v>30</v>
      </c>
      <c r="F339" s="163" t="s">
        <v>363</v>
      </c>
      <c r="G339" s="163" t="s">
        <v>363</v>
      </c>
      <c r="H339" s="163" t="s">
        <v>381</v>
      </c>
      <c r="I339" s="163" t="s">
        <v>363</v>
      </c>
      <c r="J339" s="185" t="s">
        <v>71</v>
      </c>
      <c r="K339" s="176">
        <v>10000</v>
      </c>
      <c r="L339" s="176">
        <v>10000</v>
      </c>
      <c r="M339" s="78"/>
      <c r="N339" s="163" t="s">
        <v>902</v>
      </c>
    </row>
    <row r="340" spans="1:14" s="3" customFormat="1" ht="41.25" customHeight="1">
      <c r="A340" s="217" t="s">
        <v>390</v>
      </c>
      <c r="B340" s="179" t="s">
        <v>1475</v>
      </c>
      <c r="C340" s="163" t="s">
        <v>1179</v>
      </c>
      <c r="D340" s="166" t="s">
        <v>74</v>
      </c>
      <c r="E340" s="164" t="s">
        <v>26</v>
      </c>
      <c r="F340" s="163" t="s">
        <v>363</v>
      </c>
      <c r="G340" s="163" t="s">
        <v>363</v>
      </c>
      <c r="H340" s="163" t="s">
        <v>381</v>
      </c>
      <c r="I340" s="163" t="s">
        <v>363</v>
      </c>
      <c r="J340" s="185" t="s">
        <v>71</v>
      </c>
      <c r="K340" s="176">
        <v>22000</v>
      </c>
      <c r="L340" s="176">
        <v>22000</v>
      </c>
      <c r="M340" s="78"/>
      <c r="N340" s="163" t="s">
        <v>902</v>
      </c>
    </row>
    <row r="341" spans="1:14" s="3" customFormat="1" ht="33.75">
      <c r="A341" s="217" t="s">
        <v>391</v>
      </c>
      <c r="B341" s="179" t="s">
        <v>1476</v>
      </c>
      <c r="C341" s="163" t="s">
        <v>1179</v>
      </c>
      <c r="D341" s="163" t="s">
        <v>74</v>
      </c>
      <c r="E341" s="164" t="s">
        <v>26</v>
      </c>
      <c r="F341" s="163" t="s">
        <v>363</v>
      </c>
      <c r="G341" s="163" t="s">
        <v>363</v>
      </c>
      <c r="H341" s="163" t="s">
        <v>381</v>
      </c>
      <c r="I341" s="163" t="s">
        <v>363</v>
      </c>
      <c r="J341" s="185" t="s">
        <v>71</v>
      </c>
      <c r="K341" s="176">
        <v>45000</v>
      </c>
      <c r="L341" s="176">
        <v>45000</v>
      </c>
      <c r="M341" s="78"/>
      <c r="N341" s="163" t="s">
        <v>902</v>
      </c>
    </row>
    <row r="342" spans="1:14" s="3" customFormat="1" ht="33.75">
      <c r="A342" s="218" t="s">
        <v>392</v>
      </c>
      <c r="B342" s="179" t="s">
        <v>1477</v>
      </c>
      <c r="C342" s="163" t="s">
        <v>1179</v>
      </c>
      <c r="D342" s="166" t="s">
        <v>74</v>
      </c>
      <c r="E342" s="164" t="s">
        <v>26</v>
      </c>
      <c r="F342" s="163" t="s">
        <v>363</v>
      </c>
      <c r="G342" s="163" t="s">
        <v>363</v>
      </c>
      <c r="H342" s="163" t="s">
        <v>381</v>
      </c>
      <c r="I342" s="163" t="s">
        <v>363</v>
      </c>
      <c r="J342" s="185" t="s">
        <v>71</v>
      </c>
      <c r="K342" s="176">
        <v>50000</v>
      </c>
      <c r="L342" s="176">
        <v>50000</v>
      </c>
      <c r="M342" s="78"/>
      <c r="N342" s="163" t="s">
        <v>902</v>
      </c>
    </row>
    <row r="343" spans="1:14" s="3" customFormat="1" ht="33.75">
      <c r="A343" s="219" t="s">
        <v>393</v>
      </c>
      <c r="B343" s="179" t="s">
        <v>1478</v>
      </c>
      <c r="C343" s="163" t="s">
        <v>1179</v>
      </c>
      <c r="D343" s="166" t="s">
        <v>74</v>
      </c>
      <c r="E343" s="164" t="s">
        <v>26</v>
      </c>
      <c r="F343" s="163" t="s">
        <v>363</v>
      </c>
      <c r="G343" s="163" t="s">
        <v>363</v>
      </c>
      <c r="H343" s="163" t="s">
        <v>381</v>
      </c>
      <c r="I343" s="163" t="s">
        <v>363</v>
      </c>
      <c r="J343" s="185" t="s">
        <v>71</v>
      </c>
      <c r="K343" s="78">
        <v>75000</v>
      </c>
      <c r="L343" s="78">
        <v>75000</v>
      </c>
      <c r="M343" s="78"/>
      <c r="N343" s="163" t="s">
        <v>902</v>
      </c>
    </row>
    <row r="344" spans="1:14" s="3" customFormat="1" ht="33.75">
      <c r="A344" s="219" t="s">
        <v>394</v>
      </c>
      <c r="B344" s="179" t="s">
        <v>1479</v>
      </c>
      <c r="C344" s="163" t="s">
        <v>1179</v>
      </c>
      <c r="D344" s="166" t="s">
        <v>74</v>
      </c>
      <c r="E344" s="164" t="s">
        <v>26</v>
      </c>
      <c r="F344" s="163" t="s">
        <v>363</v>
      </c>
      <c r="G344" s="163" t="s">
        <v>363</v>
      </c>
      <c r="H344" s="163" t="s">
        <v>381</v>
      </c>
      <c r="I344" s="163" t="s">
        <v>363</v>
      </c>
      <c r="J344" s="185" t="s">
        <v>71</v>
      </c>
      <c r="K344" s="176">
        <v>45000</v>
      </c>
      <c r="L344" s="78">
        <v>45000</v>
      </c>
      <c r="M344" s="78"/>
      <c r="N344" s="163" t="s">
        <v>902</v>
      </c>
    </row>
    <row r="345" spans="1:14" s="3" customFormat="1" ht="15">
      <c r="A345" s="219"/>
      <c r="B345" s="177" t="s">
        <v>416</v>
      </c>
      <c r="C345" s="163" t="s">
        <v>1179</v>
      </c>
      <c r="D345" s="166" t="s">
        <v>74</v>
      </c>
      <c r="E345" s="164" t="s">
        <v>30</v>
      </c>
      <c r="F345" s="163" t="s">
        <v>363</v>
      </c>
      <c r="G345" s="163" t="s">
        <v>363</v>
      </c>
      <c r="H345" s="163" t="s">
        <v>381</v>
      </c>
      <c r="I345" s="163" t="s">
        <v>363</v>
      </c>
      <c r="J345" s="185" t="s">
        <v>71</v>
      </c>
      <c r="K345" s="78">
        <v>7000</v>
      </c>
      <c r="L345" s="78">
        <v>7000</v>
      </c>
      <c r="M345" s="78"/>
      <c r="N345" s="163" t="s">
        <v>902</v>
      </c>
    </row>
    <row r="346" spans="1:14" s="3" customFormat="1" ht="15">
      <c r="A346" s="219"/>
      <c r="B346" s="177" t="s">
        <v>417</v>
      </c>
      <c r="C346" s="163" t="s">
        <v>1179</v>
      </c>
      <c r="D346" s="166" t="s">
        <v>74</v>
      </c>
      <c r="E346" s="164" t="s">
        <v>30</v>
      </c>
      <c r="F346" s="163" t="s">
        <v>363</v>
      </c>
      <c r="G346" s="163" t="s">
        <v>363</v>
      </c>
      <c r="H346" s="163" t="s">
        <v>381</v>
      </c>
      <c r="I346" s="163" t="s">
        <v>363</v>
      </c>
      <c r="J346" s="185" t="s">
        <v>71</v>
      </c>
      <c r="K346" s="78">
        <v>2500</v>
      </c>
      <c r="L346" s="78">
        <v>2500</v>
      </c>
      <c r="M346" s="78"/>
      <c r="N346" s="163" t="s">
        <v>902</v>
      </c>
    </row>
    <row r="347" spans="1:14" s="3" customFormat="1" ht="33.75">
      <c r="A347" s="219" t="s">
        <v>395</v>
      </c>
      <c r="B347" s="179" t="s">
        <v>1480</v>
      </c>
      <c r="C347" s="163" t="s">
        <v>1179</v>
      </c>
      <c r="D347" s="166" t="s">
        <v>74</v>
      </c>
      <c r="E347" s="164" t="s">
        <v>30</v>
      </c>
      <c r="F347" s="163" t="s">
        <v>363</v>
      </c>
      <c r="G347" s="163" t="s">
        <v>363</v>
      </c>
      <c r="H347" s="163" t="s">
        <v>381</v>
      </c>
      <c r="I347" s="163" t="s">
        <v>363</v>
      </c>
      <c r="J347" s="185" t="s">
        <v>71</v>
      </c>
      <c r="K347" s="176">
        <v>20000</v>
      </c>
      <c r="L347" s="176">
        <v>20000</v>
      </c>
      <c r="M347" s="78"/>
      <c r="N347" s="163" t="s">
        <v>902</v>
      </c>
    </row>
    <row r="348" spans="1:14" s="3" customFormat="1" ht="15">
      <c r="A348" s="219"/>
      <c r="B348" s="177" t="s">
        <v>158</v>
      </c>
      <c r="C348" s="163" t="s">
        <v>1179</v>
      </c>
      <c r="D348" s="166" t="s">
        <v>74</v>
      </c>
      <c r="E348" s="164" t="s">
        <v>30</v>
      </c>
      <c r="F348" s="163" t="s">
        <v>363</v>
      </c>
      <c r="G348" s="163" t="s">
        <v>363</v>
      </c>
      <c r="H348" s="163" t="s">
        <v>381</v>
      </c>
      <c r="I348" s="163" t="s">
        <v>363</v>
      </c>
      <c r="J348" s="185" t="s">
        <v>71</v>
      </c>
      <c r="K348" s="78">
        <v>200000</v>
      </c>
      <c r="L348" s="78">
        <v>200000</v>
      </c>
      <c r="M348" s="78"/>
      <c r="N348" s="163" t="s">
        <v>902</v>
      </c>
    </row>
    <row r="349" spans="1:14" s="3" customFormat="1" ht="15">
      <c r="A349" s="219"/>
      <c r="B349" s="177" t="s">
        <v>1469</v>
      </c>
      <c r="C349" s="163" t="s">
        <v>1179</v>
      </c>
      <c r="D349" s="166" t="s">
        <v>74</v>
      </c>
      <c r="E349" s="164" t="s">
        <v>30</v>
      </c>
      <c r="F349" s="163" t="s">
        <v>363</v>
      </c>
      <c r="G349" s="163" t="s">
        <v>363</v>
      </c>
      <c r="H349" s="163" t="s">
        <v>381</v>
      </c>
      <c r="I349" s="163" t="s">
        <v>363</v>
      </c>
      <c r="J349" s="185" t="s">
        <v>71</v>
      </c>
      <c r="K349" s="78">
        <v>40000</v>
      </c>
      <c r="L349" s="78">
        <v>40000</v>
      </c>
      <c r="M349" s="78"/>
      <c r="N349" s="163" t="s">
        <v>902</v>
      </c>
    </row>
    <row r="350" spans="1:14" s="3" customFormat="1" ht="33.75">
      <c r="A350" s="219" t="s">
        <v>396</v>
      </c>
      <c r="B350" s="179" t="s">
        <v>1470</v>
      </c>
      <c r="C350" s="163" t="s">
        <v>1179</v>
      </c>
      <c r="D350" s="166" t="s">
        <v>74</v>
      </c>
      <c r="E350" s="164" t="s">
        <v>30</v>
      </c>
      <c r="F350" s="163" t="s">
        <v>363</v>
      </c>
      <c r="G350" s="163" t="s">
        <v>363</v>
      </c>
      <c r="H350" s="163" t="s">
        <v>381</v>
      </c>
      <c r="I350" s="163" t="s">
        <v>363</v>
      </c>
      <c r="J350" s="185" t="s">
        <v>71</v>
      </c>
      <c r="K350" s="176">
        <v>10000</v>
      </c>
      <c r="L350" s="176">
        <v>10000</v>
      </c>
      <c r="M350" s="78"/>
      <c r="N350" s="163" t="s">
        <v>902</v>
      </c>
    </row>
    <row r="351" spans="1:14" s="3" customFormat="1" ht="33.75">
      <c r="A351" s="219" t="s">
        <v>397</v>
      </c>
      <c r="B351" s="179" t="s">
        <v>1471</v>
      </c>
      <c r="C351" s="163" t="s">
        <v>1179</v>
      </c>
      <c r="D351" s="166" t="s">
        <v>74</v>
      </c>
      <c r="E351" s="164" t="s">
        <v>30</v>
      </c>
      <c r="F351" s="163" t="s">
        <v>363</v>
      </c>
      <c r="G351" s="163" t="s">
        <v>363</v>
      </c>
      <c r="H351" s="163" t="s">
        <v>381</v>
      </c>
      <c r="I351" s="163" t="s">
        <v>363</v>
      </c>
      <c r="J351" s="185" t="s">
        <v>71</v>
      </c>
      <c r="K351" s="176">
        <v>20000</v>
      </c>
      <c r="L351" s="176">
        <v>20000</v>
      </c>
      <c r="M351" s="78"/>
      <c r="N351" s="163" t="s">
        <v>902</v>
      </c>
    </row>
    <row r="352" spans="1:14" s="3" customFormat="1" ht="33.75">
      <c r="A352" s="219" t="s">
        <v>398</v>
      </c>
      <c r="B352" s="68" t="s">
        <v>352</v>
      </c>
      <c r="C352" s="163" t="s">
        <v>1179</v>
      </c>
      <c r="D352" s="163" t="s">
        <v>74</v>
      </c>
      <c r="E352" s="164" t="s">
        <v>17</v>
      </c>
      <c r="F352" s="163" t="s">
        <v>363</v>
      </c>
      <c r="G352" s="163" t="s">
        <v>363</v>
      </c>
      <c r="H352" s="163" t="s">
        <v>381</v>
      </c>
      <c r="I352" s="163" t="s">
        <v>363</v>
      </c>
      <c r="J352" s="185" t="s">
        <v>71</v>
      </c>
      <c r="K352" s="176">
        <v>20000</v>
      </c>
      <c r="L352" s="176">
        <v>20000</v>
      </c>
      <c r="M352" s="78"/>
      <c r="N352" s="163" t="s">
        <v>902</v>
      </c>
    </row>
    <row r="353" spans="1:14" s="3" customFormat="1" ht="18" customHeight="1">
      <c r="A353" s="219"/>
      <c r="B353" s="68" t="s">
        <v>1461</v>
      </c>
      <c r="C353" s="163" t="s">
        <v>1179</v>
      </c>
      <c r="D353" s="163" t="s">
        <v>74</v>
      </c>
      <c r="E353" s="164" t="s">
        <v>17</v>
      </c>
      <c r="F353" s="166" t="s">
        <v>363</v>
      </c>
      <c r="G353" s="166" t="s">
        <v>363</v>
      </c>
      <c r="H353" s="166" t="s">
        <v>381</v>
      </c>
      <c r="I353" s="166" t="s">
        <v>363</v>
      </c>
      <c r="J353" s="185" t="s">
        <v>71</v>
      </c>
      <c r="K353" s="176">
        <v>157304</v>
      </c>
      <c r="L353" s="176">
        <v>157304</v>
      </c>
      <c r="M353" s="78"/>
      <c r="N353" s="163" t="s">
        <v>902</v>
      </c>
    </row>
    <row r="354" spans="1:14" s="3" customFormat="1" ht="15">
      <c r="A354" s="219"/>
      <c r="B354" s="65" t="s">
        <v>410</v>
      </c>
      <c r="C354" s="163"/>
      <c r="D354" s="166"/>
      <c r="E354" s="171"/>
      <c r="F354" s="166"/>
      <c r="G354" s="166"/>
      <c r="H354" s="166"/>
      <c r="I354" s="166"/>
      <c r="J354" s="185"/>
      <c r="K354" s="78"/>
      <c r="L354" s="78"/>
      <c r="M354" s="78"/>
      <c r="N354" s="163" t="s">
        <v>902</v>
      </c>
    </row>
    <row r="355" spans="1:14" s="3" customFormat="1" ht="15">
      <c r="A355" s="219"/>
      <c r="B355" s="68" t="s">
        <v>411</v>
      </c>
      <c r="C355" s="163" t="s">
        <v>1179</v>
      </c>
      <c r="D355" s="166" t="s">
        <v>74</v>
      </c>
      <c r="E355" s="171" t="s">
        <v>30</v>
      </c>
      <c r="F355" s="166" t="s">
        <v>363</v>
      </c>
      <c r="G355" s="166" t="s">
        <v>363</v>
      </c>
      <c r="H355" s="166" t="s">
        <v>381</v>
      </c>
      <c r="I355" s="166" t="s">
        <v>363</v>
      </c>
      <c r="J355" s="185" t="s">
        <v>71</v>
      </c>
      <c r="K355" s="78">
        <v>3500</v>
      </c>
      <c r="L355" s="78">
        <v>10500</v>
      </c>
      <c r="M355" s="78"/>
      <c r="N355" s="163" t="s">
        <v>902</v>
      </c>
    </row>
    <row r="356" spans="1:14" s="3" customFormat="1" ht="15">
      <c r="A356" s="219"/>
      <c r="B356" s="68" t="s">
        <v>412</v>
      </c>
      <c r="C356" s="163" t="s">
        <v>1179</v>
      </c>
      <c r="D356" s="166" t="s">
        <v>74</v>
      </c>
      <c r="E356" s="171" t="s">
        <v>30</v>
      </c>
      <c r="F356" s="166" t="s">
        <v>363</v>
      </c>
      <c r="G356" s="166" t="s">
        <v>363</v>
      </c>
      <c r="H356" s="166" t="s">
        <v>381</v>
      </c>
      <c r="I356" s="166" t="s">
        <v>363</v>
      </c>
      <c r="J356" s="185" t="s">
        <v>71</v>
      </c>
      <c r="K356" s="78">
        <v>3500</v>
      </c>
      <c r="L356" s="78">
        <v>7000</v>
      </c>
      <c r="M356" s="78"/>
      <c r="N356" s="163" t="s">
        <v>902</v>
      </c>
    </row>
    <row r="357" spans="1:14" s="3" customFormat="1" ht="15">
      <c r="A357" s="219"/>
      <c r="B357" s="68" t="s">
        <v>413</v>
      </c>
      <c r="C357" s="163" t="s">
        <v>1179</v>
      </c>
      <c r="D357" s="166" t="s">
        <v>74</v>
      </c>
      <c r="E357" s="171" t="s">
        <v>30</v>
      </c>
      <c r="F357" s="166" t="s">
        <v>363</v>
      </c>
      <c r="G357" s="166" t="s">
        <v>363</v>
      </c>
      <c r="H357" s="166" t="s">
        <v>381</v>
      </c>
      <c r="I357" s="166" t="s">
        <v>363</v>
      </c>
      <c r="J357" s="185" t="s">
        <v>71</v>
      </c>
      <c r="K357" s="78">
        <v>3500</v>
      </c>
      <c r="L357" s="78">
        <v>10500</v>
      </c>
      <c r="M357" s="78"/>
      <c r="N357" s="163" t="s">
        <v>902</v>
      </c>
    </row>
    <row r="358" spans="1:14" s="3" customFormat="1" ht="15">
      <c r="A358" s="219"/>
      <c r="B358" s="68" t="s">
        <v>414</v>
      </c>
      <c r="C358" s="163" t="s">
        <v>1179</v>
      </c>
      <c r="D358" s="166" t="s">
        <v>74</v>
      </c>
      <c r="E358" s="171" t="s">
        <v>30</v>
      </c>
      <c r="F358" s="166" t="s">
        <v>363</v>
      </c>
      <c r="G358" s="166" t="s">
        <v>363</v>
      </c>
      <c r="H358" s="166" t="s">
        <v>381</v>
      </c>
      <c r="I358" s="166" t="s">
        <v>363</v>
      </c>
      <c r="J358" s="185" t="s">
        <v>71</v>
      </c>
      <c r="K358" s="78">
        <v>2800</v>
      </c>
      <c r="L358" s="78">
        <v>2800</v>
      </c>
      <c r="M358" s="78"/>
      <c r="N358" s="163" t="s">
        <v>902</v>
      </c>
    </row>
    <row r="359" spans="1:14" s="3" customFormat="1" ht="15">
      <c r="A359" s="219"/>
      <c r="B359" s="68" t="s">
        <v>415</v>
      </c>
      <c r="C359" s="163" t="s">
        <v>1179</v>
      </c>
      <c r="D359" s="166" t="s">
        <v>74</v>
      </c>
      <c r="E359" s="171" t="s">
        <v>30</v>
      </c>
      <c r="F359" s="166" t="s">
        <v>363</v>
      </c>
      <c r="G359" s="166" t="s">
        <v>363</v>
      </c>
      <c r="H359" s="166" t="s">
        <v>381</v>
      </c>
      <c r="I359" s="166" t="s">
        <v>363</v>
      </c>
      <c r="J359" s="185" t="s">
        <v>71</v>
      </c>
      <c r="K359" s="78">
        <v>3500</v>
      </c>
      <c r="L359" s="78">
        <v>7000</v>
      </c>
      <c r="M359" s="78"/>
      <c r="N359" s="163" t="s">
        <v>902</v>
      </c>
    </row>
    <row r="360" spans="1:14" s="3" customFormat="1" ht="33.75">
      <c r="A360" s="219" t="s">
        <v>400</v>
      </c>
      <c r="B360" s="68" t="s">
        <v>1465</v>
      </c>
      <c r="C360" s="163" t="s">
        <v>1179</v>
      </c>
      <c r="D360" s="163" t="s">
        <v>74</v>
      </c>
      <c r="E360" s="164" t="s">
        <v>30</v>
      </c>
      <c r="F360" s="163" t="s">
        <v>363</v>
      </c>
      <c r="G360" s="163" t="s">
        <v>363</v>
      </c>
      <c r="H360" s="163" t="s">
        <v>381</v>
      </c>
      <c r="I360" s="163" t="s">
        <v>363</v>
      </c>
      <c r="J360" s="185" t="s">
        <v>71</v>
      </c>
      <c r="K360" s="176">
        <v>10000</v>
      </c>
      <c r="L360" s="176">
        <v>10000</v>
      </c>
      <c r="M360" s="78"/>
      <c r="N360" s="163" t="s">
        <v>902</v>
      </c>
    </row>
    <row r="361" spans="1:14" s="3" customFormat="1" ht="15">
      <c r="A361" s="219"/>
      <c r="B361" s="68" t="s">
        <v>1466</v>
      </c>
      <c r="C361" s="163" t="s">
        <v>1179</v>
      </c>
      <c r="D361" s="163" t="s">
        <v>74</v>
      </c>
      <c r="E361" s="164" t="s">
        <v>30</v>
      </c>
      <c r="F361" s="163" t="s">
        <v>363</v>
      </c>
      <c r="G361" s="163" t="s">
        <v>363</v>
      </c>
      <c r="H361" s="163" t="s">
        <v>381</v>
      </c>
      <c r="I361" s="163" t="s">
        <v>363</v>
      </c>
      <c r="J361" s="185" t="s">
        <v>71</v>
      </c>
      <c r="K361" s="176">
        <v>30000</v>
      </c>
      <c r="L361" s="176">
        <v>30000</v>
      </c>
      <c r="M361" s="78"/>
      <c r="N361" s="163" t="s">
        <v>902</v>
      </c>
    </row>
    <row r="362" spans="1:14" s="3" customFormat="1" ht="33.75">
      <c r="A362" s="219" t="s">
        <v>399</v>
      </c>
      <c r="B362" s="68" t="s">
        <v>1468</v>
      </c>
      <c r="C362" s="163" t="s">
        <v>1179</v>
      </c>
      <c r="D362" s="163" t="s">
        <v>74</v>
      </c>
      <c r="E362" s="164" t="s">
        <v>26</v>
      </c>
      <c r="F362" s="163" t="s">
        <v>363</v>
      </c>
      <c r="G362" s="163" t="s">
        <v>363</v>
      </c>
      <c r="H362" s="163" t="s">
        <v>381</v>
      </c>
      <c r="I362" s="163" t="s">
        <v>363</v>
      </c>
      <c r="J362" s="185" t="s">
        <v>71</v>
      </c>
      <c r="K362" s="176">
        <v>35000</v>
      </c>
      <c r="L362" s="176">
        <v>35000</v>
      </c>
      <c r="M362" s="78"/>
      <c r="N362" s="163"/>
    </row>
    <row r="363" spans="1:14" s="3" customFormat="1" ht="33.75">
      <c r="A363" s="219" t="s">
        <v>398</v>
      </c>
      <c r="B363" s="220" t="s">
        <v>1467</v>
      </c>
      <c r="C363" s="163" t="s">
        <v>1179</v>
      </c>
      <c r="D363" s="163" t="s">
        <v>74</v>
      </c>
      <c r="E363" s="164" t="s">
        <v>17</v>
      </c>
      <c r="F363" s="163" t="s">
        <v>363</v>
      </c>
      <c r="G363" s="163" t="s">
        <v>363</v>
      </c>
      <c r="H363" s="163" t="s">
        <v>381</v>
      </c>
      <c r="I363" s="163" t="s">
        <v>363</v>
      </c>
      <c r="J363" s="185" t="s">
        <v>71</v>
      </c>
      <c r="K363" s="176">
        <v>35000</v>
      </c>
      <c r="L363" s="176">
        <v>35000</v>
      </c>
      <c r="M363" s="78"/>
      <c r="N363" s="163" t="s">
        <v>902</v>
      </c>
    </row>
    <row r="364" spans="1:14" s="3" customFormat="1" ht="15">
      <c r="A364" s="43"/>
      <c r="B364" s="159"/>
      <c r="C364" s="62"/>
      <c r="D364" s="62"/>
      <c r="E364" s="61"/>
      <c r="F364" s="62"/>
      <c r="G364" s="62"/>
      <c r="H364" s="62"/>
      <c r="I364" s="62"/>
      <c r="J364" s="67"/>
      <c r="K364" s="64"/>
      <c r="L364" s="64"/>
      <c r="M364" s="63"/>
      <c r="N364" s="62"/>
    </row>
    <row r="365" spans="1:14" s="3" customFormat="1" ht="30">
      <c r="A365" s="43"/>
      <c r="B365" s="224" t="s">
        <v>405</v>
      </c>
      <c r="C365" s="225" t="s">
        <v>1179</v>
      </c>
      <c r="D365" s="225" t="s">
        <v>74</v>
      </c>
      <c r="E365" s="226" t="s">
        <v>26</v>
      </c>
      <c r="F365" s="225" t="s">
        <v>363</v>
      </c>
      <c r="G365" s="225" t="s">
        <v>363</v>
      </c>
      <c r="H365" s="225" t="s">
        <v>381</v>
      </c>
      <c r="I365" s="225" t="s">
        <v>363</v>
      </c>
      <c r="J365" s="96" t="s">
        <v>71</v>
      </c>
      <c r="K365" s="223">
        <v>45000</v>
      </c>
      <c r="L365" s="223">
        <v>45000</v>
      </c>
      <c r="M365" s="227"/>
      <c r="N365" s="225" t="s">
        <v>902</v>
      </c>
    </row>
    <row r="366" spans="1:14" s="3" customFormat="1" ht="15">
      <c r="A366" s="43"/>
      <c r="B366" s="224" t="s">
        <v>406</v>
      </c>
      <c r="C366" s="225" t="s">
        <v>1179</v>
      </c>
      <c r="D366" s="228" t="s">
        <v>74</v>
      </c>
      <c r="E366" s="229" t="s">
        <v>26</v>
      </c>
      <c r="F366" s="225" t="s">
        <v>363</v>
      </c>
      <c r="G366" s="225" t="s">
        <v>363</v>
      </c>
      <c r="H366" s="225" t="s">
        <v>381</v>
      </c>
      <c r="I366" s="225" t="s">
        <v>363</v>
      </c>
      <c r="J366" s="96" t="s">
        <v>71</v>
      </c>
      <c r="K366" s="281">
        <v>10675</v>
      </c>
      <c r="L366" s="227"/>
      <c r="M366" s="227"/>
      <c r="N366" s="225"/>
    </row>
    <row r="367" spans="1:14" s="3" customFormat="1" ht="15">
      <c r="A367" s="43"/>
      <c r="B367" s="224" t="s">
        <v>407</v>
      </c>
      <c r="C367" s="225" t="s">
        <v>1179</v>
      </c>
      <c r="D367" s="228" t="s">
        <v>74</v>
      </c>
      <c r="E367" s="229" t="s">
        <v>26</v>
      </c>
      <c r="F367" s="225" t="s">
        <v>363</v>
      </c>
      <c r="G367" s="225" t="s">
        <v>363</v>
      </c>
      <c r="H367" s="225" t="s">
        <v>381</v>
      </c>
      <c r="I367" s="225" t="s">
        <v>363</v>
      </c>
      <c r="J367" s="96" t="s">
        <v>71</v>
      </c>
      <c r="K367" s="281">
        <v>6100</v>
      </c>
      <c r="L367" s="227"/>
      <c r="M367" s="227"/>
      <c r="N367" s="225"/>
    </row>
    <row r="368" spans="1:14" s="3" customFormat="1" ht="15">
      <c r="A368" s="43"/>
      <c r="B368" s="224" t="s">
        <v>408</v>
      </c>
      <c r="C368" s="225" t="s">
        <v>1179</v>
      </c>
      <c r="D368" s="228" t="s">
        <v>74</v>
      </c>
      <c r="E368" s="229" t="s">
        <v>26</v>
      </c>
      <c r="F368" s="225" t="s">
        <v>363</v>
      </c>
      <c r="G368" s="225" t="s">
        <v>363</v>
      </c>
      <c r="H368" s="225" t="s">
        <v>381</v>
      </c>
      <c r="I368" s="225" t="s">
        <v>363</v>
      </c>
      <c r="J368" s="96" t="s">
        <v>71</v>
      </c>
      <c r="K368" s="281">
        <v>6100</v>
      </c>
      <c r="L368" s="227"/>
      <c r="M368" s="227"/>
      <c r="N368" s="225"/>
    </row>
    <row r="369" spans="1:14" s="3" customFormat="1" ht="15">
      <c r="A369" s="43"/>
      <c r="B369" s="224" t="s">
        <v>409</v>
      </c>
      <c r="C369" s="225" t="s">
        <v>1179</v>
      </c>
      <c r="D369" s="228" t="s">
        <v>74</v>
      </c>
      <c r="E369" s="229" t="s">
        <v>26</v>
      </c>
      <c r="F369" s="225" t="s">
        <v>363</v>
      </c>
      <c r="G369" s="225" t="s">
        <v>363</v>
      </c>
      <c r="H369" s="225" t="s">
        <v>381</v>
      </c>
      <c r="I369" s="225" t="s">
        <v>363</v>
      </c>
      <c r="J369" s="96" t="s">
        <v>71</v>
      </c>
      <c r="K369" s="281">
        <v>7350</v>
      </c>
      <c r="L369" s="227"/>
      <c r="M369" s="227"/>
      <c r="N369" s="225"/>
    </row>
    <row r="370" spans="1:14" s="3" customFormat="1" ht="30">
      <c r="A370" s="43"/>
      <c r="B370" s="224" t="s">
        <v>116</v>
      </c>
      <c r="C370" s="225" t="s">
        <v>1179</v>
      </c>
      <c r="D370" s="225" t="s">
        <v>74</v>
      </c>
      <c r="E370" s="226" t="s">
        <v>30</v>
      </c>
      <c r="F370" s="225" t="s">
        <v>363</v>
      </c>
      <c r="G370" s="225" t="s">
        <v>363</v>
      </c>
      <c r="H370" s="225" t="s">
        <v>381</v>
      </c>
      <c r="I370" s="225" t="s">
        <v>363</v>
      </c>
      <c r="J370" s="96" t="s">
        <v>71</v>
      </c>
      <c r="K370" s="223">
        <v>50000</v>
      </c>
      <c r="L370" s="223">
        <v>50000</v>
      </c>
      <c r="M370" s="227"/>
      <c r="N370" s="225" t="s">
        <v>902</v>
      </c>
    </row>
    <row r="371" spans="1:14" s="3" customFormat="1" ht="30">
      <c r="A371" s="230"/>
      <c r="B371" s="231" t="s">
        <v>1460</v>
      </c>
      <c r="C371" s="225" t="s">
        <v>1179</v>
      </c>
      <c r="D371" s="225" t="s">
        <v>74</v>
      </c>
      <c r="E371" s="226" t="s">
        <v>17</v>
      </c>
      <c r="F371" s="225" t="s">
        <v>363</v>
      </c>
      <c r="G371" s="225" t="s">
        <v>363</v>
      </c>
      <c r="H371" s="225" t="s">
        <v>381</v>
      </c>
      <c r="I371" s="225" t="s">
        <v>363</v>
      </c>
      <c r="J371" s="96" t="s">
        <v>71</v>
      </c>
      <c r="K371" s="223">
        <v>80000</v>
      </c>
      <c r="L371" s="223"/>
      <c r="M371" s="223">
        <v>80000</v>
      </c>
      <c r="N371" s="225" t="s">
        <v>902</v>
      </c>
    </row>
    <row r="372" spans="1:14" s="3" customFormat="1" ht="22.5" customHeight="1">
      <c r="A372" s="232" t="s">
        <v>105</v>
      </c>
      <c r="B372" s="231" t="s">
        <v>152</v>
      </c>
      <c r="C372" s="225" t="s">
        <v>1180</v>
      </c>
      <c r="D372" s="228" t="s">
        <v>74</v>
      </c>
      <c r="E372" s="233" t="s">
        <v>81</v>
      </c>
      <c r="F372" s="225" t="s">
        <v>363</v>
      </c>
      <c r="G372" s="225" t="s">
        <v>363</v>
      </c>
      <c r="H372" s="225" t="s">
        <v>381</v>
      </c>
      <c r="I372" s="225" t="s">
        <v>363</v>
      </c>
      <c r="J372" s="96" t="s">
        <v>71</v>
      </c>
      <c r="K372" s="227">
        <v>35000</v>
      </c>
      <c r="L372" s="227">
        <v>35000</v>
      </c>
      <c r="M372" s="227"/>
      <c r="N372" s="225" t="s">
        <v>902</v>
      </c>
    </row>
    <row r="373" spans="1:14" s="3" customFormat="1" ht="27" customHeight="1">
      <c r="A373" s="234" t="s">
        <v>384</v>
      </c>
      <c r="B373" s="235" t="s">
        <v>351</v>
      </c>
      <c r="C373" s="225" t="s">
        <v>1180</v>
      </c>
      <c r="D373" s="225" t="s">
        <v>74</v>
      </c>
      <c r="E373" s="226" t="s">
        <v>30</v>
      </c>
      <c r="F373" s="225" t="s">
        <v>363</v>
      </c>
      <c r="G373" s="225" t="s">
        <v>363</v>
      </c>
      <c r="H373" s="225" t="s">
        <v>381</v>
      </c>
      <c r="I373" s="225" t="s">
        <v>363</v>
      </c>
      <c r="J373" s="96" t="s">
        <v>71</v>
      </c>
      <c r="K373" s="227">
        <v>30000</v>
      </c>
      <c r="L373" s="227">
        <v>30000</v>
      </c>
      <c r="M373" s="227"/>
      <c r="N373" s="225" t="s">
        <v>902</v>
      </c>
    </row>
    <row r="374" spans="1:14" s="3" customFormat="1" ht="30">
      <c r="A374" s="236" t="s">
        <v>115</v>
      </c>
      <c r="B374" s="231" t="s">
        <v>116</v>
      </c>
      <c r="C374" s="225" t="s">
        <v>1180</v>
      </c>
      <c r="D374" s="228" t="s">
        <v>74</v>
      </c>
      <c r="E374" s="237" t="s">
        <v>30</v>
      </c>
      <c r="F374" s="225" t="s">
        <v>363</v>
      </c>
      <c r="G374" s="225" t="s">
        <v>363</v>
      </c>
      <c r="H374" s="225" t="s">
        <v>381</v>
      </c>
      <c r="I374" s="225" t="s">
        <v>363</v>
      </c>
      <c r="J374" s="96" t="s">
        <v>71</v>
      </c>
      <c r="K374" s="223">
        <v>130000</v>
      </c>
      <c r="L374" s="227">
        <v>130000</v>
      </c>
      <c r="M374" s="227"/>
      <c r="N374" s="225" t="s">
        <v>902</v>
      </c>
    </row>
    <row r="375" spans="1:14" s="3" customFormat="1" ht="15">
      <c r="A375" s="238" t="s">
        <v>129</v>
      </c>
      <c r="B375" s="231" t="s">
        <v>130</v>
      </c>
      <c r="C375" s="225" t="s">
        <v>1180</v>
      </c>
      <c r="D375" s="228" t="s">
        <v>74</v>
      </c>
      <c r="E375" s="229" t="s">
        <v>26</v>
      </c>
      <c r="F375" s="228" t="s">
        <v>363</v>
      </c>
      <c r="G375" s="228" t="s">
        <v>363</v>
      </c>
      <c r="H375" s="228" t="s">
        <v>381</v>
      </c>
      <c r="I375" s="228" t="s">
        <v>363</v>
      </c>
      <c r="J375" s="96" t="s">
        <v>71</v>
      </c>
      <c r="K375" s="227">
        <v>1330000</v>
      </c>
      <c r="L375" s="227">
        <v>1330000</v>
      </c>
      <c r="M375" s="227"/>
      <c r="N375" s="225" t="s">
        <v>902</v>
      </c>
    </row>
    <row r="376" spans="1:14" s="3" customFormat="1" ht="30">
      <c r="A376" s="236" t="s">
        <v>122</v>
      </c>
      <c r="B376" s="231" t="s">
        <v>252</v>
      </c>
      <c r="C376" s="225" t="s">
        <v>1180</v>
      </c>
      <c r="D376" s="228" t="s">
        <v>74</v>
      </c>
      <c r="E376" s="226" t="s">
        <v>30</v>
      </c>
      <c r="F376" s="228" t="s">
        <v>363</v>
      </c>
      <c r="G376" s="228" t="s">
        <v>363</v>
      </c>
      <c r="H376" s="228" t="s">
        <v>381</v>
      </c>
      <c r="I376" s="228" t="s">
        <v>363</v>
      </c>
      <c r="J376" s="96" t="s">
        <v>71</v>
      </c>
      <c r="K376" s="223">
        <v>34000</v>
      </c>
      <c r="L376" s="227">
        <v>34000</v>
      </c>
      <c r="M376" s="227"/>
      <c r="N376" s="225" t="s">
        <v>902</v>
      </c>
    </row>
    <row r="377" spans="1:14" s="3" customFormat="1" ht="15">
      <c r="A377" s="236" t="s">
        <v>107</v>
      </c>
      <c r="B377" s="231" t="s">
        <v>418</v>
      </c>
      <c r="C377" s="225" t="s">
        <v>1180</v>
      </c>
      <c r="D377" s="228" t="s">
        <v>74</v>
      </c>
      <c r="E377" s="226" t="s">
        <v>30</v>
      </c>
      <c r="F377" s="228" t="s">
        <v>363</v>
      </c>
      <c r="G377" s="228" t="s">
        <v>363</v>
      </c>
      <c r="H377" s="228" t="s">
        <v>381</v>
      </c>
      <c r="I377" s="228" t="s">
        <v>363</v>
      </c>
      <c r="J377" s="96" t="s">
        <v>71</v>
      </c>
      <c r="K377" s="227">
        <v>150000</v>
      </c>
      <c r="L377" s="227">
        <v>150000</v>
      </c>
      <c r="M377" s="227"/>
      <c r="N377" s="225" t="s">
        <v>902</v>
      </c>
    </row>
    <row r="378" spans="1:14" s="3" customFormat="1" ht="30">
      <c r="A378" s="236"/>
      <c r="B378" s="231" t="s">
        <v>423</v>
      </c>
      <c r="C378" s="225" t="s">
        <v>1180</v>
      </c>
      <c r="D378" s="228" t="s">
        <v>74</v>
      </c>
      <c r="E378" s="226" t="s">
        <v>30</v>
      </c>
      <c r="F378" s="228" t="s">
        <v>363</v>
      </c>
      <c r="G378" s="228" t="s">
        <v>363</v>
      </c>
      <c r="H378" s="228" t="s">
        <v>381</v>
      </c>
      <c r="I378" s="228" t="s">
        <v>363</v>
      </c>
      <c r="J378" s="96" t="s">
        <v>71</v>
      </c>
      <c r="K378" s="227">
        <v>10000</v>
      </c>
      <c r="L378" s="227">
        <v>10000</v>
      </c>
      <c r="M378" s="227"/>
      <c r="N378" s="225" t="s">
        <v>902</v>
      </c>
    </row>
    <row r="379" spans="1:14" s="3" customFormat="1" ht="15">
      <c r="A379" s="236"/>
      <c r="B379" s="231" t="s">
        <v>424</v>
      </c>
      <c r="C379" s="225" t="s">
        <v>1180</v>
      </c>
      <c r="D379" s="228" t="s">
        <v>74</v>
      </c>
      <c r="E379" s="229" t="s">
        <v>30</v>
      </c>
      <c r="F379" s="228" t="s">
        <v>363</v>
      </c>
      <c r="G379" s="228" t="s">
        <v>363</v>
      </c>
      <c r="H379" s="228" t="s">
        <v>381</v>
      </c>
      <c r="I379" s="228" t="s">
        <v>363</v>
      </c>
      <c r="J379" s="96" t="s">
        <v>71</v>
      </c>
      <c r="K379" s="227">
        <v>40700</v>
      </c>
      <c r="L379" s="227">
        <v>40700</v>
      </c>
      <c r="M379" s="227"/>
      <c r="N379" s="225" t="s">
        <v>902</v>
      </c>
    </row>
    <row r="380" spans="1:14" s="3" customFormat="1" ht="15">
      <c r="A380" s="236" t="s">
        <v>120</v>
      </c>
      <c r="B380" s="231" t="s">
        <v>165</v>
      </c>
      <c r="C380" s="225" t="s">
        <v>1180</v>
      </c>
      <c r="D380" s="228" t="s">
        <v>74</v>
      </c>
      <c r="E380" s="229" t="s">
        <v>17</v>
      </c>
      <c r="F380" s="228" t="s">
        <v>363</v>
      </c>
      <c r="G380" s="228" t="s">
        <v>363</v>
      </c>
      <c r="H380" s="228" t="s">
        <v>381</v>
      </c>
      <c r="I380" s="228" t="s">
        <v>363</v>
      </c>
      <c r="J380" s="96" t="s">
        <v>71</v>
      </c>
      <c r="K380" s="227">
        <v>100000</v>
      </c>
      <c r="L380" s="227">
        <v>100000</v>
      </c>
      <c r="M380" s="227"/>
      <c r="N380" s="225" t="s">
        <v>902</v>
      </c>
    </row>
    <row r="381" spans="1:14" s="3" customFormat="1" ht="15">
      <c r="A381" s="236" t="s">
        <v>155</v>
      </c>
      <c r="B381" s="231" t="s">
        <v>217</v>
      </c>
      <c r="C381" s="225" t="s">
        <v>1180</v>
      </c>
      <c r="D381" s="228" t="s">
        <v>74</v>
      </c>
      <c r="E381" s="229" t="s">
        <v>30</v>
      </c>
      <c r="F381" s="228" t="s">
        <v>363</v>
      </c>
      <c r="G381" s="228" t="s">
        <v>363</v>
      </c>
      <c r="H381" s="228" t="s">
        <v>381</v>
      </c>
      <c r="I381" s="228" t="s">
        <v>363</v>
      </c>
      <c r="J381" s="96" t="s">
        <v>71</v>
      </c>
      <c r="K381" s="227">
        <v>30000</v>
      </c>
      <c r="L381" s="227">
        <v>30000</v>
      </c>
      <c r="M381" s="227"/>
      <c r="N381" s="225" t="s">
        <v>902</v>
      </c>
    </row>
    <row r="382" spans="1:14" s="3" customFormat="1" ht="15">
      <c r="A382" s="230"/>
      <c r="B382" s="231" t="s">
        <v>420</v>
      </c>
      <c r="C382" s="225" t="s">
        <v>1180</v>
      </c>
      <c r="D382" s="228" t="s">
        <v>74</v>
      </c>
      <c r="E382" s="229" t="s">
        <v>30</v>
      </c>
      <c r="F382" s="228" t="s">
        <v>363</v>
      </c>
      <c r="G382" s="228" t="s">
        <v>363</v>
      </c>
      <c r="H382" s="228" t="s">
        <v>381</v>
      </c>
      <c r="I382" s="228" t="s">
        <v>363</v>
      </c>
      <c r="J382" s="96" t="s">
        <v>71</v>
      </c>
      <c r="K382" s="227">
        <v>30000</v>
      </c>
      <c r="L382" s="227">
        <v>30000</v>
      </c>
      <c r="M382" s="227"/>
      <c r="N382" s="225" t="s">
        <v>902</v>
      </c>
    </row>
    <row r="383" spans="1:14" s="3" customFormat="1" ht="15">
      <c r="A383" s="230"/>
      <c r="B383" s="231" t="s">
        <v>421</v>
      </c>
      <c r="C383" s="225" t="s">
        <v>1180</v>
      </c>
      <c r="D383" s="228" t="s">
        <v>74</v>
      </c>
      <c r="E383" s="229" t="s">
        <v>30</v>
      </c>
      <c r="F383" s="228" t="s">
        <v>363</v>
      </c>
      <c r="G383" s="228" t="s">
        <v>363</v>
      </c>
      <c r="H383" s="228" t="s">
        <v>381</v>
      </c>
      <c r="I383" s="228" t="s">
        <v>363</v>
      </c>
      <c r="J383" s="96" t="s">
        <v>71</v>
      </c>
      <c r="K383" s="227">
        <v>50500</v>
      </c>
      <c r="L383" s="227">
        <v>50500</v>
      </c>
      <c r="M383" s="227"/>
      <c r="N383" s="225" t="s">
        <v>902</v>
      </c>
    </row>
    <row r="384" spans="1:14" s="3" customFormat="1" ht="15">
      <c r="A384" s="230"/>
      <c r="B384" s="231" t="s">
        <v>422</v>
      </c>
      <c r="C384" s="225" t="s">
        <v>1180</v>
      </c>
      <c r="D384" s="228" t="s">
        <v>74</v>
      </c>
      <c r="E384" s="229" t="s">
        <v>30</v>
      </c>
      <c r="F384" s="228" t="s">
        <v>363</v>
      </c>
      <c r="G384" s="228" t="s">
        <v>363</v>
      </c>
      <c r="H384" s="228" t="s">
        <v>381</v>
      </c>
      <c r="I384" s="228" t="s">
        <v>363</v>
      </c>
      <c r="J384" s="96" t="s">
        <v>71</v>
      </c>
      <c r="K384" s="227">
        <v>50000</v>
      </c>
      <c r="L384" s="227">
        <v>50000</v>
      </c>
      <c r="M384" s="227"/>
      <c r="N384" s="225" t="s">
        <v>902</v>
      </c>
    </row>
    <row r="385" spans="1:14" s="3" customFormat="1" ht="15">
      <c r="A385" s="238" t="s">
        <v>157</v>
      </c>
      <c r="B385" s="231" t="s">
        <v>158</v>
      </c>
      <c r="C385" s="225" t="s">
        <v>1180</v>
      </c>
      <c r="D385" s="228" t="s">
        <v>74</v>
      </c>
      <c r="E385" s="229" t="s">
        <v>30</v>
      </c>
      <c r="F385" s="228" t="s">
        <v>363</v>
      </c>
      <c r="G385" s="228" t="s">
        <v>363</v>
      </c>
      <c r="H385" s="228" t="s">
        <v>381</v>
      </c>
      <c r="I385" s="228" t="s">
        <v>363</v>
      </c>
      <c r="J385" s="96" t="s">
        <v>71</v>
      </c>
      <c r="K385" s="227">
        <v>50500</v>
      </c>
      <c r="L385" s="227">
        <v>50500</v>
      </c>
      <c r="M385" s="227"/>
      <c r="N385" s="225" t="s">
        <v>902</v>
      </c>
    </row>
    <row r="386" spans="1:14" s="3" customFormat="1" ht="30">
      <c r="A386" s="238" t="s">
        <v>131</v>
      </c>
      <c r="B386" s="231" t="s">
        <v>222</v>
      </c>
      <c r="C386" s="225" t="s">
        <v>1180</v>
      </c>
      <c r="D386" s="225" t="s">
        <v>74</v>
      </c>
      <c r="E386" s="226" t="s">
        <v>26</v>
      </c>
      <c r="F386" s="225" t="s">
        <v>363</v>
      </c>
      <c r="G386" s="225" t="s">
        <v>363</v>
      </c>
      <c r="H386" s="225" t="s">
        <v>381</v>
      </c>
      <c r="I386" s="225" t="s">
        <v>363</v>
      </c>
      <c r="J386" s="96" t="s">
        <v>71</v>
      </c>
      <c r="K386" s="223">
        <v>50000</v>
      </c>
      <c r="L386" s="223">
        <v>50000</v>
      </c>
      <c r="M386" s="227"/>
      <c r="N386" s="225" t="s">
        <v>902</v>
      </c>
    </row>
    <row r="387" spans="1:14" s="3" customFormat="1" ht="30">
      <c r="A387" s="238" t="s">
        <v>109</v>
      </c>
      <c r="B387" s="231" t="s">
        <v>419</v>
      </c>
      <c r="C387" s="225" t="s">
        <v>1180</v>
      </c>
      <c r="D387" s="225" t="s">
        <v>74</v>
      </c>
      <c r="E387" s="226" t="s">
        <v>30</v>
      </c>
      <c r="F387" s="225" t="s">
        <v>363</v>
      </c>
      <c r="G387" s="225" t="s">
        <v>363</v>
      </c>
      <c r="H387" s="225" t="s">
        <v>381</v>
      </c>
      <c r="I387" s="225" t="s">
        <v>363</v>
      </c>
      <c r="J387" s="96" t="s">
        <v>71</v>
      </c>
      <c r="K387" s="223">
        <v>210000</v>
      </c>
      <c r="L387" s="223">
        <v>210000</v>
      </c>
      <c r="M387" s="227"/>
      <c r="N387" s="225" t="s">
        <v>902</v>
      </c>
    </row>
    <row r="388" spans="1:14" s="3" customFormat="1" ht="15">
      <c r="A388" s="230"/>
      <c r="B388" s="239" t="s">
        <v>134</v>
      </c>
      <c r="C388" s="225"/>
      <c r="D388" s="228"/>
      <c r="E388" s="240"/>
      <c r="F388" s="228"/>
      <c r="G388" s="228"/>
      <c r="H388" s="228"/>
      <c r="I388" s="228"/>
      <c r="J388" s="96" t="s">
        <v>71</v>
      </c>
      <c r="K388" s="227"/>
      <c r="L388" s="227"/>
      <c r="M388" s="227"/>
      <c r="N388" s="225"/>
    </row>
    <row r="389" spans="1:14" s="3" customFormat="1" ht="30">
      <c r="A389" s="230"/>
      <c r="B389" s="231" t="s">
        <v>1464</v>
      </c>
      <c r="C389" s="225" t="s">
        <v>1180</v>
      </c>
      <c r="D389" s="225" t="s">
        <v>74</v>
      </c>
      <c r="E389" s="226" t="s">
        <v>17</v>
      </c>
      <c r="F389" s="225" t="s">
        <v>363</v>
      </c>
      <c r="G389" s="225" t="s">
        <v>363</v>
      </c>
      <c r="H389" s="225" t="s">
        <v>381</v>
      </c>
      <c r="I389" s="225" t="s">
        <v>363</v>
      </c>
      <c r="J389" s="96" t="s">
        <v>71</v>
      </c>
      <c r="K389" s="223">
        <v>40000</v>
      </c>
      <c r="L389" s="223"/>
      <c r="M389" s="223">
        <v>40000</v>
      </c>
      <c r="N389" s="225" t="s">
        <v>902</v>
      </c>
    </row>
    <row r="390" spans="1:14" s="3" customFormat="1" ht="30">
      <c r="A390" s="230"/>
      <c r="B390" s="231" t="s">
        <v>1463</v>
      </c>
      <c r="C390" s="225" t="s">
        <v>1180</v>
      </c>
      <c r="D390" s="225" t="s">
        <v>74</v>
      </c>
      <c r="E390" s="226" t="s">
        <v>17</v>
      </c>
      <c r="F390" s="225" t="s">
        <v>363</v>
      </c>
      <c r="G390" s="225" t="s">
        <v>363</v>
      </c>
      <c r="H390" s="225" t="s">
        <v>381</v>
      </c>
      <c r="I390" s="225" t="s">
        <v>363</v>
      </c>
      <c r="J390" s="96" t="s">
        <v>71</v>
      </c>
      <c r="K390" s="223">
        <v>100000</v>
      </c>
      <c r="L390" s="223"/>
      <c r="M390" s="223">
        <v>100000</v>
      </c>
      <c r="N390" s="225" t="s">
        <v>902</v>
      </c>
    </row>
    <row r="391" spans="1:14" s="3" customFormat="1" ht="15">
      <c r="A391" s="230"/>
      <c r="B391" s="231" t="s">
        <v>152</v>
      </c>
      <c r="C391" s="225" t="s">
        <v>1181</v>
      </c>
      <c r="D391" s="228" t="s">
        <v>74</v>
      </c>
      <c r="E391" s="229" t="s">
        <v>81</v>
      </c>
      <c r="F391" s="228" t="s">
        <v>363</v>
      </c>
      <c r="G391" s="228" t="s">
        <v>363</v>
      </c>
      <c r="H391" s="228" t="s">
        <v>381</v>
      </c>
      <c r="I391" s="228" t="s">
        <v>363</v>
      </c>
      <c r="J391" s="96" t="s">
        <v>71</v>
      </c>
      <c r="K391" s="227">
        <v>97450</v>
      </c>
      <c r="L391" s="227">
        <v>97450</v>
      </c>
      <c r="M391" s="227"/>
      <c r="N391" s="225" t="s">
        <v>902</v>
      </c>
    </row>
    <row r="392" spans="1:14" s="3" customFormat="1" ht="15">
      <c r="A392" s="230"/>
      <c r="B392" s="231" t="s">
        <v>158</v>
      </c>
      <c r="C392" s="225" t="s">
        <v>1181</v>
      </c>
      <c r="D392" s="228" t="s">
        <v>74</v>
      </c>
      <c r="E392" s="229" t="s">
        <v>30</v>
      </c>
      <c r="F392" s="228" t="s">
        <v>363</v>
      </c>
      <c r="G392" s="228" t="s">
        <v>363</v>
      </c>
      <c r="H392" s="228" t="s">
        <v>381</v>
      </c>
      <c r="I392" s="228" t="s">
        <v>363</v>
      </c>
      <c r="J392" s="96" t="s">
        <v>71</v>
      </c>
      <c r="K392" s="227">
        <v>120000</v>
      </c>
      <c r="L392" s="227">
        <v>120000</v>
      </c>
      <c r="M392" s="227"/>
      <c r="N392" s="225" t="s">
        <v>902</v>
      </c>
    </row>
    <row r="393" spans="1:14" s="3" customFormat="1" ht="15">
      <c r="A393" s="230"/>
      <c r="B393" s="231" t="s">
        <v>425</v>
      </c>
      <c r="C393" s="225" t="s">
        <v>1181</v>
      </c>
      <c r="D393" s="228" t="s">
        <v>74</v>
      </c>
      <c r="E393" s="229" t="s">
        <v>30</v>
      </c>
      <c r="F393" s="228" t="s">
        <v>363</v>
      </c>
      <c r="G393" s="228" t="s">
        <v>363</v>
      </c>
      <c r="H393" s="228" t="s">
        <v>381</v>
      </c>
      <c r="I393" s="228" t="s">
        <v>363</v>
      </c>
      <c r="J393" s="96" t="s">
        <v>71</v>
      </c>
      <c r="K393" s="227">
        <v>6000</v>
      </c>
      <c r="L393" s="227">
        <v>6000</v>
      </c>
      <c r="M393" s="227"/>
      <c r="N393" s="225" t="s">
        <v>902</v>
      </c>
    </row>
    <row r="394" spans="1:14" s="3" customFormat="1" ht="15">
      <c r="A394" s="230"/>
      <c r="B394" s="231" t="s">
        <v>224</v>
      </c>
      <c r="C394" s="225" t="s">
        <v>1181</v>
      </c>
      <c r="D394" s="228" t="s">
        <v>74</v>
      </c>
      <c r="E394" s="229" t="s">
        <v>30</v>
      </c>
      <c r="F394" s="228" t="s">
        <v>363</v>
      </c>
      <c r="G394" s="228" t="s">
        <v>363</v>
      </c>
      <c r="H394" s="228" t="s">
        <v>381</v>
      </c>
      <c r="I394" s="228" t="s">
        <v>363</v>
      </c>
      <c r="J394" s="96" t="s">
        <v>71</v>
      </c>
      <c r="K394" s="227">
        <v>25000</v>
      </c>
      <c r="L394" s="227">
        <v>25000</v>
      </c>
      <c r="M394" s="227"/>
      <c r="N394" s="225" t="s">
        <v>902</v>
      </c>
    </row>
    <row r="395" spans="1:14" s="3" customFormat="1" ht="30">
      <c r="A395" s="230"/>
      <c r="B395" s="231" t="s">
        <v>251</v>
      </c>
      <c r="C395" s="225" t="s">
        <v>1181</v>
      </c>
      <c r="D395" s="228" t="s">
        <v>74</v>
      </c>
      <c r="E395" s="226" t="s">
        <v>30</v>
      </c>
      <c r="F395" s="228" t="s">
        <v>363</v>
      </c>
      <c r="G395" s="228" t="s">
        <v>363</v>
      </c>
      <c r="H395" s="228" t="s">
        <v>381</v>
      </c>
      <c r="I395" s="228" t="s">
        <v>363</v>
      </c>
      <c r="J395" s="96" t="s">
        <v>71</v>
      </c>
      <c r="K395" s="227">
        <v>40000</v>
      </c>
      <c r="L395" s="227">
        <v>40000</v>
      </c>
      <c r="M395" s="227"/>
      <c r="N395" s="225" t="s">
        <v>902</v>
      </c>
    </row>
    <row r="396" spans="1:14" s="3" customFormat="1" ht="30">
      <c r="A396" s="230"/>
      <c r="B396" s="231" t="s">
        <v>426</v>
      </c>
      <c r="C396" s="225" t="s">
        <v>1181</v>
      </c>
      <c r="D396" s="228" t="s">
        <v>74</v>
      </c>
      <c r="E396" s="226" t="s">
        <v>26</v>
      </c>
      <c r="F396" s="225" t="s">
        <v>363</v>
      </c>
      <c r="G396" s="225" t="s">
        <v>363</v>
      </c>
      <c r="H396" s="225" t="s">
        <v>381</v>
      </c>
      <c r="I396" s="225" t="s">
        <v>363</v>
      </c>
      <c r="J396" s="96" t="s">
        <v>71</v>
      </c>
      <c r="K396" s="223">
        <v>20000</v>
      </c>
      <c r="L396" s="223">
        <v>20000</v>
      </c>
      <c r="M396" s="227"/>
      <c r="N396" s="225" t="s">
        <v>902</v>
      </c>
    </row>
    <row r="397" spans="1:14" s="3" customFormat="1" ht="15">
      <c r="A397" s="230"/>
      <c r="B397" s="231" t="s">
        <v>84</v>
      </c>
      <c r="C397" s="225" t="s">
        <v>1181</v>
      </c>
      <c r="D397" s="228" t="s">
        <v>74</v>
      </c>
      <c r="E397" s="229" t="s">
        <v>30</v>
      </c>
      <c r="F397" s="228" t="s">
        <v>363</v>
      </c>
      <c r="G397" s="228" t="s">
        <v>363</v>
      </c>
      <c r="H397" s="228" t="s">
        <v>381</v>
      </c>
      <c r="I397" s="228" t="s">
        <v>363</v>
      </c>
      <c r="J397" s="96" t="s">
        <v>71</v>
      </c>
      <c r="K397" s="227">
        <v>160000</v>
      </c>
      <c r="L397" s="227">
        <v>160000</v>
      </c>
      <c r="M397" s="227"/>
      <c r="N397" s="225" t="s">
        <v>902</v>
      </c>
    </row>
    <row r="398" spans="1:14" s="3" customFormat="1" ht="15">
      <c r="A398" s="230"/>
      <c r="B398" s="231" t="s">
        <v>427</v>
      </c>
      <c r="C398" s="225" t="s">
        <v>1181</v>
      </c>
      <c r="D398" s="228" t="s">
        <v>74</v>
      </c>
      <c r="E398" s="229" t="s">
        <v>30</v>
      </c>
      <c r="F398" s="228" t="s">
        <v>363</v>
      </c>
      <c r="G398" s="228" t="s">
        <v>363</v>
      </c>
      <c r="H398" s="228" t="s">
        <v>381</v>
      </c>
      <c r="I398" s="228" t="s">
        <v>363</v>
      </c>
      <c r="J398" s="96" t="s">
        <v>71</v>
      </c>
      <c r="K398" s="227">
        <v>10000</v>
      </c>
      <c r="L398" s="227">
        <v>10000</v>
      </c>
      <c r="M398" s="227"/>
      <c r="N398" s="225" t="s">
        <v>902</v>
      </c>
    </row>
    <row r="399" spans="1:14" s="3" customFormat="1" ht="15">
      <c r="A399" s="230"/>
      <c r="B399" s="231" t="s">
        <v>428</v>
      </c>
      <c r="C399" s="225" t="s">
        <v>1181</v>
      </c>
      <c r="D399" s="228" t="s">
        <v>74</v>
      </c>
      <c r="E399" s="229" t="s">
        <v>30</v>
      </c>
      <c r="F399" s="228" t="s">
        <v>363</v>
      </c>
      <c r="G399" s="228" t="s">
        <v>363</v>
      </c>
      <c r="H399" s="228" t="s">
        <v>381</v>
      </c>
      <c r="I399" s="228" t="s">
        <v>363</v>
      </c>
      <c r="J399" s="96" t="s">
        <v>71</v>
      </c>
      <c r="K399" s="227">
        <v>20000</v>
      </c>
      <c r="L399" s="227">
        <v>20000</v>
      </c>
      <c r="M399" s="227"/>
      <c r="N399" s="225" t="s">
        <v>902</v>
      </c>
    </row>
    <row r="400" spans="1:14" s="3" customFormat="1" ht="15">
      <c r="A400" s="230"/>
      <c r="B400" s="231" t="s">
        <v>429</v>
      </c>
      <c r="C400" s="225" t="s">
        <v>1181</v>
      </c>
      <c r="D400" s="228" t="s">
        <v>74</v>
      </c>
      <c r="E400" s="229" t="s">
        <v>30</v>
      </c>
      <c r="F400" s="228" t="s">
        <v>363</v>
      </c>
      <c r="G400" s="228" t="s">
        <v>363</v>
      </c>
      <c r="H400" s="228" t="s">
        <v>381</v>
      </c>
      <c r="I400" s="228" t="s">
        <v>363</v>
      </c>
      <c r="J400" s="96" t="s">
        <v>71</v>
      </c>
      <c r="K400" s="227">
        <v>140000</v>
      </c>
      <c r="L400" s="227">
        <v>140000</v>
      </c>
      <c r="M400" s="227"/>
      <c r="N400" s="225" t="s">
        <v>902</v>
      </c>
    </row>
    <row r="401" spans="1:14" s="3" customFormat="1" ht="15">
      <c r="A401" s="230"/>
      <c r="B401" s="231" t="s">
        <v>421</v>
      </c>
      <c r="C401" s="225" t="s">
        <v>1181</v>
      </c>
      <c r="D401" s="228" t="s">
        <v>74</v>
      </c>
      <c r="E401" s="229" t="s">
        <v>30</v>
      </c>
      <c r="F401" s="228" t="s">
        <v>363</v>
      </c>
      <c r="G401" s="228" t="s">
        <v>363</v>
      </c>
      <c r="H401" s="228" t="s">
        <v>381</v>
      </c>
      <c r="I401" s="228" t="s">
        <v>363</v>
      </c>
      <c r="J401" s="96" t="s">
        <v>71</v>
      </c>
      <c r="K401" s="227">
        <v>20000</v>
      </c>
      <c r="L401" s="227">
        <v>20000</v>
      </c>
      <c r="M401" s="227"/>
      <c r="N401" s="225" t="s">
        <v>902</v>
      </c>
    </row>
    <row r="402" spans="1:14" s="3" customFormat="1" ht="15">
      <c r="A402" s="230"/>
      <c r="B402" s="231" t="s">
        <v>108</v>
      </c>
      <c r="C402" s="225" t="s">
        <v>1181</v>
      </c>
      <c r="D402" s="228" t="s">
        <v>74</v>
      </c>
      <c r="E402" s="229" t="s">
        <v>17</v>
      </c>
      <c r="F402" s="228" t="s">
        <v>363</v>
      </c>
      <c r="G402" s="228" t="s">
        <v>363</v>
      </c>
      <c r="H402" s="228" t="s">
        <v>381</v>
      </c>
      <c r="I402" s="228" t="s">
        <v>363</v>
      </c>
      <c r="J402" s="96" t="s">
        <v>71</v>
      </c>
      <c r="K402" s="227">
        <v>180000</v>
      </c>
      <c r="L402" s="227">
        <v>180000</v>
      </c>
      <c r="M402" s="227"/>
      <c r="N402" s="225" t="s">
        <v>902</v>
      </c>
    </row>
    <row r="403" spans="1:14" s="3" customFormat="1" ht="15">
      <c r="A403" s="230"/>
      <c r="B403" s="231" t="s">
        <v>430</v>
      </c>
      <c r="C403" s="225" t="s">
        <v>1181</v>
      </c>
      <c r="D403" s="228" t="s">
        <v>74</v>
      </c>
      <c r="E403" s="229" t="s">
        <v>30</v>
      </c>
      <c r="F403" s="228" t="s">
        <v>363</v>
      </c>
      <c r="G403" s="228" t="s">
        <v>363</v>
      </c>
      <c r="H403" s="228" t="s">
        <v>381</v>
      </c>
      <c r="I403" s="228" t="s">
        <v>363</v>
      </c>
      <c r="J403" s="96" t="s">
        <v>71</v>
      </c>
      <c r="K403" s="227">
        <v>30000</v>
      </c>
      <c r="L403" s="227">
        <v>30000</v>
      </c>
      <c r="M403" s="227"/>
      <c r="N403" s="225" t="s">
        <v>902</v>
      </c>
    </row>
    <row r="404" spans="1:14" s="3" customFormat="1" ht="15">
      <c r="A404" s="230"/>
      <c r="B404" s="231" t="s">
        <v>431</v>
      </c>
      <c r="C404" s="225" t="s">
        <v>1181</v>
      </c>
      <c r="D404" s="228" t="s">
        <v>74</v>
      </c>
      <c r="E404" s="229" t="s">
        <v>26</v>
      </c>
      <c r="F404" s="228" t="s">
        <v>363</v>
      </c>
      <c r="G404" s="228" t="s">
        <v>363</v>
      </c>
      <c r="H404" s="228" t="s">
        <v>381</v>
      </c>
      <c r="I404" s="228" t="s">
        <v>363</v>
      </c>
      <c r="J404" s="96" t="s">
        <v>71</v>
      </c>
      <c r="K404" s="227">
        <v>50000</v>
      </c>
      <c r="L404" s="227">
        <v>50000</v>
      </c>
      <c r="M404" s="227"/>
      <c r="N404" s="225" t="s">
        <v>902</v>
      </c>
    </row>
    <row r="405" spans="1:14" s="3" customFormat="1" ht="15">
      <c r="A405" s="230"/>
      <c r="B405" s="231" t="s">
        <v>432</v>
      </c>
      <c r="C405" s="225" t="s">
        <v>1181</v>
      </c>
      <c r="D405" s="228" t="s">
        <v>74</v>
      </c>
      <c r="E405" s="229" t="s">
        <v>30</v>
      </c>
      <c r="F405" s="228" t="s">
        <v>363</v>
      </c>
      <c r="G405" s="228" t="s">
        <v>363</v>
      </c>
      <c r="H405" s="228" t="s">
        <v>381</v>
      </c>
      <c r="I405" s="228" t="s">
        <v>363</v>
      </c>
      <c r="J405" s="96" t="s">
        <v>71</v>
      </c>
      <c r="K405" s="227">
        <v>60000</v>
      </c>
      <c r="L405" s="227">
        <v>60000</v>
      </c>
      <c r="M405" s="227"/>
      <c r="N405" s="225" t="s">
        <v>902</v>
      </c>
    </row>
    <row r="406" spans="1:14" s="3" customFormat="1" ht="15">
      <c r="A406" s="230"/>
      <c r="B406" s="239" t="s">
        <v>164</v>
      </c>
      <c r="C406" s="225"/>
      <c r="D406" s="228"/>
      <c r="E406" s="240"/>
      <c r="F406" s="228"/>
      <c r="G406" s="228"/>
      <c r="H406" s="228"/>
      <c r="I406" s="228"/>
      <c r="J406" s="96"/>
      <c r="K406" s="227"/>
      <c r="L406" s="227"/>
      <c r="M406" s="227"/>
      <c r="N406" s="225"/>
    </row>
    <row r="407" spans="1:14" s="3" customFormat="1" ht="15">
      <c r="A407" s="230"/>
      <c r="B407" s="231" t="s">
        <v>1482</v>
      </c>
      <c r="C407" s="225" t="s">
        <v>1181</v>
      </c>
      <c r="D407" s="225" t="s">
        <v>74</v>
      </c>
      <c r="E407" s="226" t="s">
        <v>17</v>
      </c>
      <c r="F407" s="225" t="s">
        <v>363</v>
      </c>
      <c r="G407" s="225" t="s">
        <v>363</v>
      </c>
      <c r="H407" s="225" t="s">
        <v>381</v>
      </c>
      <c r="I407" s="225" t="s">
        <v>363</v>
      </c>
      <c r="J407" s="96" t="s">
        <v>71</v>
      </c>
      <c r="K407" s="223">
        <v>60000</v>
      </c>
      <c r="L407" s="223"/>
      <c r="M407" s="223">
        <v>60000</v>
      </c>
      <c r="N407" s="225" t="s">
        <v>902</v>
      </c>
    </row>
    <row r="408" spans="1:14" s="3" customFormat="1" ht="15">
      <c r="A408" s="230"/>
      <c r="B408" s="231" t="s">
        <v>106</v>
      </c>
      <c r="C408" s="225" t="s">
        <v>1182</v>
      </c>
      <c r="D408" s="228" t="s">
        <v>74</v>
      </c>
      <c r="E408" s="229" t="s">
        <v>81</v>
      </c>
      <c r="F408" s="228" t="s">
        <v>363</v>
      </c>
      <c r="G408" s="228" t="s">
        <v>363</v>
      </c>
      <c r="H408" s="228" t="s">
        <v>381</v>
      </c>
      <c r="I408" s="228" t="s">
        <v>363</v>
      </c>
      <c r="J408" s="96" t="s">
        <v>71</v>
      </c>
      <c r="K408" s="227">
        <v>120000</v>
      </c>
      <c r="L408" s="227">
        <v>120000</v>
      </c>
      <c r="M408" s="227"/>
      <c r="N408" s="225" t="s">
        <v>902</v>
      </c>
    </row>
    <row r="409" spans="1:14" s="3" customFormat="1" ht="15">
      <c r="A409" s="230"/>
      <c r="B409" s="231" t="s">
        <v>433</v>
      </c>
      <c r="C409" s="225" t="s">
        <v>1182</v>
      </c>
      <c r="D409" s="228" t="s">
        <v>74</v>
      </c>
      <c r="E409" s="241" t="s">
        <v>26</v>
      </c>
      <c r="F409" s="228" t="s">
        <v>363</v>
      </c>
      <c r="G409" s="228" t="s">
        <v>363</v>
      </c>
      <c r="H409" s="228" t="s">
        <v>381</v>
      </c>
      <c r="I409" s="228" t="s">
        <v>363</v>
      </c>
      <c r="J409" s="96" t="s">
        <v>71</v>
      </c>
      <c r="K409" s="227">
        <v>120000</v>
      </c>
      <c r="L409" s="227">
        <v>120000</v>
      </c>
      <c r="M409" s="227"/>
      <c r="N409" s="225" t="s">
        <v>902</v>
      </c>
    </row>
    <row r="410" spans="1:14" s="3" customFormat="1" ht="15">
      <c r="A410" s="230"/>
      <c r="B410" s="231" t="s">
        <v>434</v>
      </c>
      <c r="C410" s="225" t="s">
        <v>1182</v>
      </c>
      <c r="D410" s="228" t="s">
        <v>74</v>
      </c>
      <c r="E410" s="241" t="s">
        <v>19</v>
      </c>
      <c r="F410" s="228" t="s">
        <v>363</v>
      </c>
      <c r="G410" s="228" t="s">
        <v>363</v>
      </c>
      <c r="H410" s="228" t="s">
        <v>381</v>
      </c>
      <c r="I410" s="228" t="s">
        <v>363</v>
      </c>
      <c r="J410" s="96" t="s">
        <v>71</v>
      </c>
      <c r="K410" s="227">
        <v>60000</v>
      </c>
      <c r="L410" s="227">
        <v>60000</v>
      </c>
      <c r="M410" s="227"/>
      <c r="N410" s="225" t="s">
        <v>902</v>
      </c>
    </row>
    <row r="411" spans="1:14" s="3" customFormat="1" ht="15">
      <c r="A411" s="230"/>
      <c r="B411" s="231" t="s">
        <v>84</v>
      </c>
      <c r="C411" s="225" t="s">
        <v>1182</v>
      </c>
      <c r="D411" s="228" t="s">
        <v>74</v>
      </c>
      <c r="E411" s="229" t="s">
        <v>30</v>
      </c>
      <c r="F411" s="228" t="s">
        <v>363</v>
      </c>
      <c r="G411" s="228" t="s">
        <v>363</v>
      </c>
      <c r="H411" s="228" t="s">
        <v>381</v>
      </c>
      <c r="I411" s="228" t="s">
        <v>363</v>
      </c>
      <c r="J411" s="96" t="s">
        <v>71</v>
      </c>
      <c r="K411" s="227">
        <v>28000</v>
      </c>
      <c r="L411" s="227">
        <v>28000</v>
      </c>
      <c r="M411" s="227"/>
      <c r="N411" s="225" t="s">
        <v>902</v>
      </c>
    </row>
    <row r="412" spans="1:14" s="3" customFormat="1" ht="15">
      <c r="A412" s="230"/>
      <c r="B412" s="231" t="s">
        <v>402</v>
      </c>
      <c r="C412" s="225" t="s">
        <v>1182</v>
      </c>
      <c r="D412" s="228" t="s">
        <v>74</v>
      </c>
      <c r="E412" s="229" t="s">
        <v>30</v>
      </c>
      <c r="F412" s="228" t="s">
        <v>363</v>
      </c>
      <c r="G412" s="228" t="s">
        <v>363</v>
      </c>
      <c r="H412" s="228" t="s">
        <v>381</v>
      </c>
      <c r="I412" s="228" t="s">
        <v>363</v>
      </c>
      <c r="J412" s="96" t="s">
        <v>71</v>
      </c>
      <c r="K412" s="227"/>
      <c r="L412" s="227"/>
      <c r="M412" s="227"/>
      <c r="N412" s="225"/>
    </row>
    <row r="413" spans="1:14" s="3" customFormat="1" ht="15">
      <c r="A413" s="242"/>
      <c r="B413" s="235" t="s">
        <v>450</v>
      </c>
      <c r="C413" s="225" t="s">
        <v>1182</v>
      </c>
      <c r="D413" s="225" t="s">
        <v>74</v>
      </c>
      <c r="E413" s="226" t="s">
        <v>31</v>
      </c>
      <c r="F413" s="225" t="s">
        <v>363</v>
      </c>
      <c r="G413" s="225" t="s">
        <v>363</v>
      </c>
      <c r="H413" s="225" t="s">
        <v>381</v>
      </c>
      <c r="I413" s="225" t="s">
        <v>363</v>
      </c>
      <c r="J413" s="96" t="s">
        <v>71</v>
      </c>
      <c r="K413" s="223"/>
      <c r="L413" s="223"/>
      <c r="M413" s="223"/>
      <c r="N413" s="225"/>
    </row>
    <row r="414" spans="1:14" s="3" customFormat="1" ht="30">
      <c r="A414" s="230"/>
      <c r="B414" s="231" t="s">
        <v>435</v>
      </c>
      <c r="C414" s="225" t="s">
        <v>1182</v>
      </c>
      <c r="D414" s="225" t="s">
        <v>74</v>
      </c>
      <c r="E414" s="226" t="s">
        <v>17</v>
      </c>
      <c r="F414" s="228" t="s">
        <v>363</v>
      </c>
      <c r="G414" s="228" t="s">
        <v>363</v>
      </c>
      <c r="H414" s="228" t="s">
        <v>381</v>
      </c>
      <c r="I414" s="228" t="s">
        <v>363</v>
      </c>
      <c r="J414" s="96" t="s">
        <v>71</v>
      </c>
      <c r="K414" s="227">
        <v>30000</v>
      </c>
      <c r="L414" s="227">
        <v>30000</v>
      </c>
      <c r="M414" s="227"/>
      <c r="N414" s="225" t="s">
        <v>902</v>
      </c>
    </row>
    <row r="415" spans="1:14" s="3" customFormat="1" ht="15">
      <c r="A415" s="230"/>
      <c r="B415" s="231" t="s">
        <v>436</v>
      </c>
      <c r="C415" s="225" t="s">
        <v>1182</v>
      </c>
      <c r="D415" s="225" t="s">
        <v>74</v>
      </c>
      <c r="E415" s="226" t="s">
        <v>17</v>
      </c>
      <c r="F415" s="228" t="s">
        <v>363</v>
      </c>
      <c r="G415" s="228" t="s">
        <v>363</v>
      </c>
      <c r="H415" s="228" t="s">
        <v>381</v>
      </c>
      <c r="I415" s="228" t="s">
        <v>363</v>
      </c>
      <c r="J415" s="96" t="s">
        <v>71</v>
      </c>
      <c r="K415" s="227">
        <v>45000</v>
      </c>
      <c r="L415" s="227">
        <v>45000</v>
      </c>
      <c r="M415" s="227"/>
      <c r="N415" s="225" t="s">
        <v>902</v>
      </c>
    </row>
    <row r="416" spans="1:14" s="3" customFormat="1" ht="15">
      <c r="A416" s="230"/>
      <c r="B416" s="231" t="s">
        <v>437</v>
      </c>
      <c r="C416" s="225" t="s">
        <v>1182</v>
      </c>
      <c r="D416" s="225" t="s">
        <v>74</v>
      </c>
      <c r="E416" s="226" t="s">
        <v>17</v>
      </c>
      <c r="F416" s="228" t="s">
        <v>363</v>
      </c>
      <c r="G416" s="228" t="s">
        <v>363</v>
      </c>
      <c r="H416" s="228" t="s">
        <v>381</v>
      </c>
      <c r="I416" s="228" t="s">
        <v>363</v>
      </c>
      <c r="J416" s="96" t="s">
        <v>71</v>
      </c>
      <c r="K416" s="227">
        <v>45000</v>
      </c>
      <c r="L416" s="227">
        <v>45000</v>
      </c>
      <c r="M416" s="227"/>
      <c r="N416" s="225" t="s">
        <v>902</v>
      </c>
    </row>
    <row r="417" spans="1:14" s="3" customFormat="1" ht="15">
      <c r="A417" s="230"/>
      <c r="B417" s="231" t="s">
        <v>1491</v>
      </c>
      <c r="C417" s="225" t="s">
        <v>1182</v>
      </c>
      <c r="D417" s="225" t="s">
        <v>74</v>
      </c>
      <c r="E417" s="226" t="s">
        <v>30</v>
      </c>
      <c r="F417" s="228" t="s">
        <v>363</v>
      </c>
      <c r="G417" s="228" t="s">
        <v>363</v>
      </c>
      <c r="H417" s="228" t="s">
        <v>381</v>
      </c>
      <c r="I417" s="228" t="s">
        <v>363</v>
      </c>
      <c r="J417" s="96" t="s">
        <v>71</v>
      </c>
      <c r="K417" s="227">
        <v>120000</v>
      </c>
      <c r="L417" s="227">
        <v>120000</v>
      </c>
      <c r="M417" s="227"/>
      <c r="N417" s="225" t="s">
        <v>902</v>
      </c>
    </row>
    <row r="418" spans="1:14" s="3" customFormat="1" ht="15">
      <c r="A418" s="230"/>
      <c r="B418" s="231" t="s">
        <v>490</v>
      </c>
      <c r="C418" s="225" t="s">
        <v>1182</v>
      </c>
      <c r="D418" s="225" t="s">
        <v>74</v>
      </c>
      <c r="E418" s="226" t="s">
        <v>17</v>
      </c>
      <c r="F418" s="228" t="s">
        <v>363</v>
      </c>
      <c r="G418" s="228" t="s">
        <v>363</v>
      </c>
      <c r="H418" s="228" t="s">
        <v>381</v>
      </c>
      <c r="I418" s="228" t="s">
        <v>363</v>
      </c>
      <c r="J418" s="96" t="s">
        <v>71</v>
      </c>
      <c r="K418" s="227">
        <v>215000</v>
      </c>
      <c r="L418" s="227">
        <v>215000</v>
      </c>
      <c r="M418" s="227"/>
      <c r="N418" s="225" t="s">
        <v>902</v>
      </c>
    </row>
    <row r="419" spans="1:14" s="3" customFormat="1" ht="15">
      <c r="A419" s="230"/>
      <c r="B419" s="231" t="s">
        <v>1489</v>
      </c>
      <c r="C419" s="225" t="s">
        <v>1182</v>
      </c>
      <c r="D419" s="225" t="s">
        <v>74</v>
      </c>
      <c r="E419" s="226" t="s">
        <v>17</v>
      </c>
      <c r="F419" s="228" t="s">
        <v>363</v>
      </c>
      <c r="G419" s="228" t="s">
        <v>363</v>
      </c>
      <c r="H419" s="228" t="s">
        <v>381</v>
      </c>
      <c r="I419" s="228" t="s">
        <v>363</v>
      </c>
      <c r="J419" s="96" t="s">
        <v>71</v>
      </c>
      <c r="K419" s="227">
        <v>17500</v>
      </c>
      <c r="L419" s="227">
        <v>17500</v>
      </c>
      <c r="M419" s="227"/>
      <c r="N419" s="225" t="s">
        <v>902</v>
      </c>
    </row>
    <row r="420" spans="1:14" s="3" customFormat="1" ht="15">
      <c r="A420" s="230"/>
      <c r="B420" s="231" t="s">
        <v>1490</v>
      </c>
      <c r="C420" s="225" t="s">
        <v>1182</v>
      </c>
      <c r="D420" s="225" t="s">
        <v>74</v>
      </c>
      <c r="E420" s="226" t="s">
        <v>17</v>
      </c>
      <c r="F420" s="228" t="s">
        <v>363</v>
      </c>
      <c r="G420" s="228" t="s">
        <v>363</v>
      </c>
      <c r="H420" s="228" t="s">
        <v>381</v>
      </c>
      <c r="I420" s="228" t="s">
        <v>363</v>
      </c>
      <c r="J420" s="96" t="s">
        <v>71</v>
      </c>
      <c r="K420" s="227">
        <v>9500</v>
      </c>
      <c r="L420" s="227">
        <v>9500</v>
      </c>
      <c r="M420" s="227"/>
      <c r="N420" s="225" t="s">
        <v>902</v>
      </c>
    </row>
    <row r="421" spans="1:14" s="3" customFormat="1" ht="30">
      <c r="A421" s="230"/>
      <c r="B421" s="231" t="s">
        <v>448</v>
      </c>
      <c r="C421" s="225" t="s">
        <v>1182</v>
      </c>
      <c r="D421" s="225" t="s">
        <v>74</v>
      </c>
      <c r="E421" s="226" t="s">
        <v>17</v>
      </c>
      <c r="F421" s="228" t="s">
        <v>363</v>
      </c>
      <c r="G421" s="228" t="s">
        <v>363</v>
      </c>
      <c r="H421" s="228" t="s">
        <v>381</v>
      </c>
      <c r="I421" s="228" t="s">
        <v>363</v>
      </c>
      <c r="J421" s="96" t="s">
        <v>71</v>
      </c>
      <c r="K421" s="223">
        <v>120000</v>
      </c>
      <c r="L421" s="223">
        <v>120000</v>
      </c>
      <c r="M421" s="227"/>
      <c r="N421" s="225" t="s">
        <v>902</v>
      </c>
    </row>
    <row r="422" spans="1:14" s="3" customFormat="1" ht="30">
      <c r="A422" s="230"/>
      <c r="B422" s="231" t="s">
        <v>438</v>
      </c>
      <c r="C422" s="225" t="s">
        <v>1182</v>
      </c>
      <c r="D422" s="225" t="s">
        <v>74</v>
      </c>
      <c r="E422" s="226" t="s">
        <v>30</v>
      </c>
      <c r="F422" s="228" t="s">
        <v>363</v>
      </c>
      <c r="G422" s="228" t="s">
        <v>363</v>
      </c>
      <c r="H422" s="228" t="s">
        <v>381</v>
      </c>
      <c r="I422" s="228" t="s">
        <v>363</v>
      </c>
      <c r="J422" s="96" t="s">
        <v>71</v>
      </c>
      <c r="K422" s="223">
        <v>60000</v>
      </c>
      <c r="L422" s="223">
        <v>60000</v>
      </c>
      <c r="M422" s="227"/>
      <c r="N422" s="225" t="s">
        <v>902</v>
      </c>
    </row>
    <row r="423" spans="1:14" s="3" customFormat="1" ht="15">
      <c r="A423" s="230"/>
      <c r="B423" s="231" t="s">
        <v>439</v>
      </c>
      <c r="C423" s="225" t="s">
        <v>1182</v>
      </c>
      <c r="D423" s="225" t="s">
        <v>74</v>
      </c>
      <c r="E423" s="226" t="s">
        <v>30</v>
      </c>
      <c r="F423" s="228" t="s">
        <v>363</v>
      </c>
      <c r="G423" s="228" t="s">
        <v>363</v>
      </c>
      <c r="H423" s="228" t="s">
        <v>381</v>
      </c>
      <c r="I423" s="228" t="s">
        <v>363</v>
      </c>
      <c r="J423" s="96" t="s">
        <v>71</v>
      </c>
      <c r="K423" s="223">
        <v>30000</v>
      </c>
      <c r="L423" s="223">
        <v>30000</v>
      </c>
      <c r="M423" s="227"/>
      <c r="N423" s="225" t="s">
        <v>902</v>
      </c>
    </row>
    <row r="424" spans="1:14" s="3" customFormat="1" ht="30">
      <c r="A424" s="230"/>
      <c r="B424" s="231" t="s">
        <v>440</v>
      </c>
      <c r="C424" s="225" t="s">
        <v>1182</v>
      </c>
      <c r="D424" s="225" t="s">
        <v>74</v>
      </c>
      <c r="E424" s="226" t="s">
        <v>26</v>
      </c>
      <c r="F424" s="228" t="s">
        <v>363</v>
      </c>
      <c r="G424" s="228" t="s">
        <v>363</v>
      </c>
      <c r="H424" s="228" t="s">
        <v>381</v>
      </c>
      <c r="I424" s="228" t="s">
        <v>363</v>
      </c>
      <c r="J424" s="96" t="s">
        <v>71</v>
      </c>
      <c r="K424" s="223">
        <v>10000</v>
      </c>
      <c r="L424" s="223">
        <v>10000</v>
      </c>
      <c r="M424" s="227"/>
      <c r="N424" s="225" t="s">
        <v>902</v>
      </c>
    </row>
    <row r="425" spans="1:14" s="3" customFormat="1" ht="15">
      <c r="A425" s="230"/>
      <c r="B425" s="231" t="s">
        <v>214</v>
      </c>
      <c r="C425" s="225" t="s">
        <v>1182</v>
      </c>
      <c r="D425" s="228" t="s">
        <v>74</v>
      </c>
      <c r="E425" s="229" t="s">
        <v>30</v>
      </c>
      <c r="F425" s="228" t="s">
        <v>363</v>
      </c>
      <c r="G425" s="228" t="s">
        <v>363</v>
      </c>
      <c r="H425" s="228" t="s">
        <v>381</v>
      </c>
      <c r="I425" s="228" t="s">
        <v>363</v>
      </c>
      <c r="J425" s="96" t="s">
        <v>71</v>
      </c>
      <c r="K425" s="223">
        <v>20000</v>
      </c>
      <c r="L425" s="223">
        <v>20000</v>
      </c>
      <c r="M425" s="227"/>
      <c r="N425" s="225" t="s">
        <v>902</v>
      </c>
    </row>
    <row r="426" spans="1:14" s="3" customFormat="1" ht="15">
      <c r="A426" s="230"/>
      <c r="B426" s="231" t="s">
        <v>441</v>
      </c>
      <c r="C426" s="225" t="s">
        <v>1182</v>
      </c>
      <c r="D426" s="228" t="s">
        <v>74</v>
      </c>
      <c r="E426" s="229" t="s">
        <v>30</v>
      </c>
      <c r="F426" s="228" t="s">
        <v>363</v>
      </c>
      <c r="G426" s="228" t="s">
        <v>363</v>
      </c>
      <c r="H426" s="228" t="s">
        <v>381</v>
      </c>
      <c r="I426" s="228" t="s">
        <v>363</v>
      </c>
      <c r="J426" s="96" t="s">
        <v>71</v>
      </c>
      <c r="K426" s="223">
        <v>18000</v>
      </c>
      <c r="L426" s="223">
        <v>18000</v>
      </c>
      <c r="M426" s="227"/>
      <c r="N426" s="225" t="s">
        <v>902</v>
      </c>
    </row>
    <row r="427" spans="1:14" s="3" customFormat="1" ht="30">
      <c r="A427" s="230"/>
      <c r="B427" s="231" t="s">
        <v>442</v>
      </c>
      <c r="C427" s="225" t="s">
        <v>1182</v>
      </c>
      <c r="D427" s="225" t="s">
        <v>74</v>
      </c>
      <c r="E427" s="226" t="s">
        <v>26</v>
      </c>
      <c r="F427" s="228" t="s">
        <v>363</v>
      </c>
      <c r="G427" s="228" t="s">
        <v>363</v>
      </c>
      <c r="H427" s="228" t="s">
        <v>381</v>
      </c>
      <c r="I427" s="228" t="s">
        <v>363</v>
      </c>
      <c r="J427" s="96" t="s">
        <v>71</v>
      </c>
      <c r="K427" s="223">
        <v>10000</v>
      </c>
      <c r="L427" s="223">
        <v>10000</v>
      </c>
      <c r="M427" s="227"/>
      <c r="N427" s="225" t="s">
        <v>902</v>
      </c>
    </row>
    <row r="428" spans="1:14" s="3" customFormat="1" ht="30">
      <c r="A428" s="230"/>
      <c r="B428" s="231" t="s">
        <v>443</v>
      </c>
      <c r="C428" s="225" t="s">
        <v>1182</v>
      </c>
      <c r="D428" s="225" t="s">
        <v>74</v>
      </c>
      <c r="E428" s="226" t="s">
        <v>26</v>
      </c>
      <c r="F428" s="228" t="s">
        <v>363</v>
      </c>
      <c r="G428" s="228" t="s">
        <v>363</v>
      </c>
      <c r="H428" s="228" t="s">
        <v>381</v>
      </c>
      <c r="I428" s="228" t="s">
        <v>363</v>
      </c>
      <c r="J428" s="96" t="s">
        <v>71</v>
      </c>
      <c r="K428" s="223">
        <v>10000</v>
      </c>
      <c r="L428" s="223">
        <v>10000</v>
      </c>
      <c r="M428" s="227"/>
      <c r="N428" s="225" t="s">
        <v>902</v>
      </c>
    </row>
    <row r="429" spans="1:14" s="3" customFormat="1" ht="30">
      <c r="A429" s="230"/>
      <c r="B429" s="231" t="s">
        <v>444</v>
      </c>
      <c r="C429" s="225" t="s">
        <v>1182</v>
      </c>
      <c r="D429" s="225" t="s">
        <v>74</v>
      </c>
      <c r="E429" s="226" t="s">
        <v>26</v>
      </c>
      <c r="F429" s="225" t="s">
        <v>363</v>
      </c>
      <c r="G429" s="225" t="s">
        <v>363</v>
      </c>
      <c r="H429" s="225" t="s">
        <v>381</v>
      </c>
      <c r="I429" s="225" t="s">
        <v>363</v>
      </c>
      <c r="J429" s="96" t="s">
        <v>71</v>
      </c>
      <c r="K429" s="223">
        <v>10000</v>
      </c>
      <c r="L429" s="223">
        <v>10000</v>
      </c>
      <c r="M429" s="227"/>
      <c r="N429" s="225" t="s">
        <v>902</v>
      </c>
    </row>
    <row r="430" spans="1:14" s="3" customFormat="1" ht="30">
      <c r="A430" s="230"/>
      <c r="B430" s="231" t="s">
        <v>1483</v>
      </c>
      <c r="C430" s="225" t="s">
        <v>1182</v>
      </c>
      <c r="D430" s="225" t="s">
        <v>74</v>
      </c>
      <c r="E430" s="226" t="s">
        <v>26</v>
      </c>
      <c r="F430" s="225" t="s">
        <v>363</v>
      </c>
      <c r="G430" s="225" t="s">
        <v>363</v>
      </c>
      <c r="H430" s="225" t="s">
        <v>381</v>
      </c>
      <c r="I430" s="225" t="s">
        <v>363</v>
      </c>
      <c r="J430" s="96" t="s">
        <v>71</v>
      </c>
      <c r="K430" s="223">
        <v>10000</v>
      </c>
      <c r="L430" s="223">
        <v>10000</v>
      </c>
      <c r="M430" s="227"/>
      <c r="N430" s="225" t="s">
        <v>902</v>
      </c>
    </row>
    <row r="431" spans="1:14" s="3" customFormat="1" ht="15">
      <c r="A431" s="230"/>
      <c r="B431" s="231" t="s">
        <v>1484</v>
      </c>
      <c r="C431" s="225" t="s">
        <v>1182</v>
      </c>
      <c r="D431" s="225" t="s">
        <v>74</v>
      </c>
      <c r="E431" s="226" t="s">
        <v>30</v>
      </c>
      <c r="F431" s="225" t="s">
        <v>363</v>
      </c>
      <c r="G431" s="225" t="s">
        <v>363</v>
      </c>
      <c r="H431" s="225" t="s">
        <v>381</v>
      </c>
      <c r="I431" s="225" t="s">
        <v>363</v>
      </c>
      <c r="J431" s="96" t="s">
        <v>71</v>
      </c>
      <c r="K431" s="223">
        <v>30000</v>
      </c>
      <c r="L431" s="223">
        <v>30000</v>
      </c>
      <c r="M431" s="227"/>
      <c r="N431" s="225" t="s">
        <v>902</v>
      </c>
    </row>
    <row r="432" spans="1:14" s="3" customFormat="1" ht="18" customHeight="1">
      <c r="A432" s="230"/>
      <c r="B432" s="231" t="s">
        <v>1485</v>
      </c>
      <c r="C432" s="225" t="s">
        <v>1182</v>
      </c>
      <c r="D432" s="225" t="s">
        <v>74</v>
      </c>
      <c r="E432" s="226" t="s">
        <v>26</v>
      </c>
      <c r="F432" s="228" t="s">
        <v>363</v>
      </c>
      <c r="G432" s="228" t="s">
        <v>363</v>
      </c>
      <c r="H432" s="228" t="s">
        <v>381</v>
      </c>
      <c r="I432" s="228" t="s">
        <v>363</v>
      </c>
      <c r="J432" s="96" t="s">
        <v>71</v>
      </c>
      <c r="K432" s="223">
        <v>30000</v>
      </c>
      <c r="L432" s="223">
        <v>30000</v>
      </c>
      <c r="M432" s="227"/>
      <c r="N432" s="225" t="s">
        <v>902</v>
      </c>
    </row>
    <row r="433" spans="1:14" s="3" customFormat="1" ht="30">
      <c r="A433" s="230"/>
      <c r="B433" s="231" t="s">
        <v>116</v>
      </c>
      <c r="C433" s="225" t="s">
        <v>1182</v>
      </c>
      <c r="D433" s="225" t="s">
        <v>74</v>
      </c>
      <c r="E433" s="226" t="s">
        <v>26</v>
      </c>
      <c r="F433" s="225" t="s">
        <v>363</v>
      </c>
      <c r="G433" s="225" t="s">
        <v>363</v>
      </c>
      <c r="H433" s="225" t="s">
        <v>381</v>
      </c>
      <c r="I433" s="225" t="s">
        <v>363</v>
      </c>
      <c r="J433" s="96" t="s">
        <v>71</v>
      </c>
      <c r="K433" s="223">
        <v>80000</v>
      </c>
      <c r="L433" s="223">
        <v>80000</v>
      </c>
      <c r="M433" s="227"/>
      <c r="N433" s="225" t="s">
        <v>902</v>
      </c>
    </row>
    <row r="434" spans="1:14" s="3" customFormat="1" ht="15">
      <c r="A434" s="230"/>
      <c r="B434" s="231" t="s">
        <v>447</v>
      </c>
      <c r="C434" s="225" t="s">
        <v>1182</v>
      </c>
      <c r="D434" s="225" t="s">
        <v>74</v>
      </c>
      <c r="E434" s="229" t="s">
        <v>26</v>
      </c>
      <c r="F434" s="228" t="s">
        <v>363</v>
      </c>
      <c r="G434" s="228" t="s">
        <v>363</v>
      </c>
      <c r="H434" s="228" t="s">
        <v>381</v>
      </c>
      <c r="I434" s="228" t="s">
        <v>363</v>
      </c>
      <c r="J434" s="96" t="s">
        <v>71</v>
      </c>
      <c r="K434" s="227">
        <v>150000</v>
      </c>
      <c r="L434" s="227">
        <v>150000</v>
      </c>
      <c r="M434" s="227"/>
      <c r="N434" s="225" t="s">
        <v>902</v>
      </c>
    </row>
    <row r="435" spans="1:14" s="3" customFormat="1" ht="15">
      <c r="A435" s="230"/>
      <c r="B435" s="231" t="s">
        <v>445</v>
      </c>
      <c r="C435" s="225" t="s">
        <v>1182</v>
      </c>
      <c r="D435" s="228" t="s">
        <v>74</v>
      </c>
      <c r="E435" s="229" t="s">
        <v>26</v>
      </c>
      <c r="F435" s="228" t="s">
        <v>363</v>
      </c>
      <c r="G435" s="228" t="s">
        <v>363</v>
      </c>
      <c r="H435" s="228" t="s">
        <v>381</v>
      </c>
      <c r="I435" s="228" t="s">
        <v>363</v>
      </c>
      <c r="J435" s="96" t="s">
        <v>71</v>
      </c>
      <c r="K435" s="227">
        <v>6000</v>
      </c>
      <c r="L435" s="227">
        <v>6000</v>
      </c>
      <c r="M435" s="227"/>
      <c r="N435" s="225" t="s">
        <v>902</v>
      </c>
    </row>
    <row r="436" spans="1:14" s="3" customFormat="1" ht="15">
      <c r="A436" s="230"/>
      <c r="B436" s="231" t="s">
        <v>446</v>
      </c>
      <c r="C436" s="225" t="s">
        <v>1182</v>
      </c>
      <c r="D436" s="228" t="s">
        <v>74</v>
      </c>
      <c r="E436" s="229" t="s">
        <v>26</v>
      </c>
      <c r="F436" s="228" t="s">
        <v>363</v>
      </c>
      <c r="G436" s="228" t="s">
        <v>363</v>
      </c>
      <c r="H436" s="228" t="s">
        <v>381</v>
      </c>
      <c r="I436" s="228" t="s">
        <v>363</v>
      </c>
      <c r="J436" s="96" t="s">
        <v>71</v>
      </c>
      <c r="K436" s="227">
        <v>24000</v>
      </c>
      <c r="L436" s="227">
        <v>24000</v>
      </c>
      <c r="M436" s="227"/>
      <c r="N436" s="225" t="s">
        <v>902</v>
      </c>
    </row>
    <row r="437" spans="1:14" s="3" customFormat="1" ht="15">
      <c r="A437" s="230"/>
      <c r="B437" s="231" t="s">
        <v>1486</v>
      </c>
      <c r="C437" s="225" t="s">
        <v>1182</v>
      </c>
      <c r="D437" s="225" t="s">
        <v>74</v>
      </c>
      <c r="E437" s="226" t="s">
        <v>26</v>
      </c>
      <c r="F437" s="225" t="s">
        <v>363</v>
      </c>
      <c r="G437" s="225" t="s">
        <v>363</v>
      </c>
      <c r="H437" s="225" t="s">
        <v>381</v>
      </c>
      <c r="I437" s="225" t="s">
        <v>363</v>
      </c>
      <c r="J437" s="96" t="s">
        <v>71</v>
      </c>
      <c r="K437" s="223">
        <v>24000</v>
      </c>
      <c r="L437" s="223">
        <v>24000</v>
      </c>
      <c r="M437" s="227"/>
      <c r="N437" s="225" t="s">
        <v>902</v>
      </c>
    </row>
    <row r="438" spans="1:14" s="3" customFormat="1" ht="15">
      <c r="A438" s="230"/>
      <c r="B438" s="239" t="s">
        <v>164</v>
      </c>
      <c r="C438" s="225"/>
      <c r="D438" s="228"/>
      <c r="E438" s="226"/>
      <c r="F438" s="225"/>
      <c r="G438" s="225"/>
      <c r="H438" s="225"/>
      <c r="I438" s="225"/>
      <c r="J438" s="96"/>
      <c r="K438" s="227"/>
      <c r="L438" s="227"/>
      <c r="M438" s="227"/>
      <c r="N438" s="225"/>
    </row>
    <row r="439" spans="1:14" s="3" customFormat="1" ht="30">
      <c r="A439" s="230"/>
      <c r="B439" s="231" t="s">
        <v>382</v>
      </c>
      <c r="C439" s="225" t="s">
        <v>1182</v>
      </c>
      <c r="D439" s="225" t="s">
        <v>74</v>
      </c>
      <c r="E439" s="226" t="s">
        <v>17</v>
      </c>
      <c r="F439" s="225" t="s">
        <v>363</v>
      </c>
      <c r="G439" s="225" t="s">
        <v>363</v>
      </c>
      <c r="H439" s="225" t="s">
        <v>381</v>
      </c>
      <c r="I439" s="225" t="s">
        <v>363</v>
      </c>
      <c r="J439" s="96" t="s">
        <v>71</v>
      </c>
      <c r="K439" s="223">
        <v>185000</v>
      </c>
      <c r="L439" s="223"/>
      <c r="M439" s="223">
        <v>185000</v>
      </c>
      <c r="N439" s="225" t="s">
        <v>902</v>
      </c>
    </row>
    <row r="440" spans="1:14" s="3" customFormat="1" ht="15">
      <c r="A440" s="230"/>
      <c r="B440" s="231" t="s">
        <v>1488</v>
      </c>
      <c r="C440" s="225" t="s">
        <v>1182</v>
      </c>
      <c r="D440" s="225" t="s">
        <v>74</v>
      </c>
      <c r="E440" s="226" t="s">
        <v>17</v>
      </c>
      <c r="F440" s="225" t="s">
        <v>363</v>
      </c>
      <c r="G440" s="225" t="s">
        <v>363</v>
      </c>
      <c r="H440" s="225" t="s">
        <v>381</v>
      </c>
      <c r="I440" s="225" t="s">
        <v>363</v>
      </c>
      <c r="J440" s="96" t="s">
        <v>71</v>
      </c>
      <c r="K440" s="227">
        <v>120000</v>
      </c>
      <c r="L440" s="227"/>
      <c r="M440" s="227"/>
      <c r="N440" s="225"/>
    </row>
    <row r="441" spans="1:14" s="3" customFormat="1" ht="15">
      <c r="A441" s="230"/>
      <c r="B441" s="231" t="s">
        <v>1487</v>
      </c>
      <c r="C441" s="225" t="s">
        <v>1182</v>
      </c>
      <c r="D441" s="225" t="s">
        <v>74</v>
      </c>
      <c r="E441" s="226" t="s">
        <v>17</v>
      </c>
      <c r="F441" s="225" t="s">
        <v>363</v>
      </c>
      <c r="G441" s="225" t="s">
        <v>363</v>
      </c>
      <c r="H441" s="225" t="s">
        <v>381</v>
      </c>
      <c r="I441" s="225" t="s">
        <v>363</v>
      </c>
      <c r="J441" s="96" t="s">
        <v>71</v>
      </c>
      <c r="K441" s="227">
        <v>30000</v>
      </c>
      <c r="L441" s="227"/>
      <c r="M441" s="227"/>
      <c r="N441" s="225"/>
    </row>
    <row r="442" spans="1:14" s="3" customFormat="1" ht="15">
      <c r="A442" s="230"/>
      <c r="B442" s="231" t="s">
        <v>449</v>
      </c>
      <c r="C442" s="225" t="s">
        <v>1182</v>
      </c>
      <c r="D442" s="225" t="s">
        <v>74</v>
      </c>
      <c r="E442" s="226" t="s">
        <v>17</v>
      </c>
      <c r="F442" s="225" t="s">
        <v>363</v>
      </c>
      <c r="G442" s="225" t="s">
        <v>363</v>
      </c>
      <c r="H442" s="225" t="s">
        <v>381</v>
      </c>
      <c r="I442" s="225" t="s">
        <v>363</v>
      </c>
      <c r="J442" s="96" t="s">
        <v>71</v>
      </c>
      <c r="K442" s="227">
        <v>35000</v>
      </c>
      <c r="L442" s="227"/>
      <c r="M442" s="223">
        <v>35000</v>
      </c>
      <c r="N442" s="225" t="s">
        <v>902</v>
      </c>
    </row>
    <row r="443" spans="1:14" s="3" customFormat="1" ht="15">
      <c r="A443" s="230"/>
      <c r="B443" s="231" t="s">
        <v>152</v>
      </c>
      <c r="C443" s="225" t="s">
        <v>1183</v>
      </c>
      <c r="D443" s="225" t="s">
        <v>74</v>
      </c>
      <c r="E443" s="226" t="s">
        <v>81</v>
      </c>
      <c r="F443" s="225" t="s">
        <v>363</v>
      </c>
      <c r="G443" s="225" t="s">
        <v>363</v>
      </c>
      <c r="H443" s="225" t="s">
        <v>381</v>
      </c>
      <c r="I443" s="225" t="s">
        <v>363</v>
      </c>
      <c r="J443" s="96" t="s">
        <v>71</v>
      </c>
      <c r="K443" s="227">
        <v>128750</v>
      </c>
      <c r="L443" s="227">
        <v>128750</v>
      </c>
      <c r="M443" s="227"/>
      <c r="N443" s="225" t="s">
        <v>902</v>
      </c>
    </row>
    <row r="444" spans="1:14" s="3" customFormat="1" ht="15">
      <c r="A444" s="230"/>
      <c r="B444" s="231" t="s">
        <v>158</v>
      </c>
      <c r="C444" s="225" t="s">
        <v>1183</v>
      </c>
      <c r="D444" s="225" t="s">
        <v>74</v>
      </c>
      <c r="E444" s="226" t="s">
        <v>30</v>
      </c>
      <c r="F444" s="225" t="s">
        <v>363</v>
      </c>
      <c r="G444" s="225" t="s">
        <v>363</v>
      </c>
      <c r="H444" s="225" t="s">
        <v>381</v>
      </c>
      <c r="I444" s="225" t="s">
        <v>363</v>
      </c>
      <c r="J444" s="96" t="s">
        <v>71</v>
      </c>
      <c r="K444" s="227">
        <v>135000</v>
      </c>
      <c r="L444" s="227">
        <v>135000</v>
      </c>
      <c r="M444" s="227"/>
      <c r="N444" s="225" t="s">
        <v>902</v>
      </c>
    </row>
    <row r="445" spans="1:14" s="3" customFormat="1" ht="15">
      <c r="A445" s="230"/>
      <c r="B445" s="231" t="s">
        <v>490</v>
      </c>
      <c r="C445" s="225" t="s">
        <v>1183</v>
      </c>
      <c r="D445" s="225" t="s">
        <v>74</v>
      </c>
      <c r="E445" s="226" t="s">
        <v>17</v>
      </c>
      <c r="F445" s="225" t="s">
        <v>363</v>
      </c>
      <c r="G445" s="225" t="s">
        <v>363</v>
      </c>
      <c r="H445" s="225" t="s">
        <v>381</v>
      </c>
      <c r="I445" s="225" t="s">
        <v>363</v>
      </c>
      <c r="J445" s="96" t="s">
        <v>71</v>
      </c>
      <c r="K445" s="227">
        <v>1340000</v>
      </c>
      <c r="L445" s="227">
        <v>1340000</v>
      </c>
      <c r="M445" s="227"/>
      <c r="N445" s="225" t="s">
        <v>902</v>
      </c>
    </row>
    <row r="446" spans="1:14" s="3" customFormat="1" ht="15">
      <c r="A446" s="230"/>
      <c r="B446" s="267" t="s">
        <v>1588</v>
      </c>
      <c r="C446" s="225" t="s">
        <v>1183</v>
      </c>
      <c r="D446" s="225" t="s">
        <v>74</v>
      </c>
      <c r="E446" s="226" t="s">
        <v>26</v>
      </c>
      <c r="F446" s="225" t="s">
        <v>363</v>
      </c>
      <c r="G446" s="225" t="s">
        <v>363</v>
      </c>
      <c r="H446" s="225" t="s">
        <v>381</v>
      </c>
      <c r="I446" s="225" t="s">
        <v>363</v>
      </c>
      <c r="J446" s="96" t="s">
        <v>71</v>
      </c>
      <c r="K446" s="227">
        <v>24500</v>
      </c>
      <c r="L446" s="227">
        <v>24500</v>
      </c>
      <c r="M446" s="227"/>
      <c r="N446" s="268" t="s">
        <v>902</v>
      </c>
    </row>
    <row r="447" spans="1:14" s="3" customFormat="1" ht="15">
      <c r="A447" s="230"/>
      <c r="B447" s="231" t="s">
        <v>451</v>
      </c>
      <c r="C447" s="225" t="s">
        <v>1183</v>
      </c>
      <c r="D447" s="225" t="s">
        <v>74</v>
      </c>
      <c r="E447" s="226" t="s">
        <v>30</v>
      </c>
      <c r="F447" s="225" t="s">
        <v>363</v>
      </c>
      <c r="G447" s="225" t="s">
        <v>363</v>
      </c>
      <c r="H447" s="225" t="s">
        <v>381</v>
      </c>
      <c r="I447" s="225" t="s">
        <v>363</v>
      </c>
      <c r="J447" s="96" t="s">
        <v>71</v>
      </c>
      <c r="K447" s="227">
        <v>15000</v>
      </c>
      <c r="L447" s="227">
        <v>15000</v>
      </c>
      <c r="M447" s="227"/>
      <c r="N447" s="225" t="s">
        <v>902</v>
      </c>
    </row>
    <row r="448" spans="1:14" s="3" customFormat="1" ht="15">
      <c r="A448" s="230"/>
      <c r="B448" s="231" t="s">
        <v>217</v>
      </c>
      <c r="C448" s="225" t="s">
        <v>1183</v>
      </c>
      <c r="D448" s="225" t="s">
        <v>74</v>
      </c>
      <c r="E448" s="226" t="s">
        <v>30</v>
      </c>
      <c r="F448" s="225" t="s">
        <v>363</v>
      </c>
      <c r="G448" s="225" t="s">
        <v>363</v>
      </c>
      <c r="H448" s="225" t="s">
        <v>381</v>
      </c>
      <c r="I448" s="225" t="s">
        <v>363</v>
      </c>
      <c r="J448" s="96" t="s">
        <v>71</v>
      </c>
      <c r="K448" s="227">
        <v>35000</v>
      </c>
      <c r="L448" s="227">
        <v>35000</v>
      </c>
      <c r="M448" s="227"/>
      <c r="N448" s="225" t="s">
        <v>902</v>
      </c>
    </row>
    <row r="449" spans="1:14" s="3" customFormat="1" ht="30">
      <c r="A449" s="230"/>
      <c r="B449" s="231" t="s">
        <v>251</v>
      </c>
      <c r="C449" s="225" t="s">
        <v>1183</v>
      </c>
      <c r="D449" s="225" t="s">
        <v>74</v>
      </c>
      <c r="E449" s="226" t="s">
        <v>30</v>
      </c>
      <c r="F449" s="225" t="s">
        <v>363</v>
      </c>
      <c r="G449" s="225" t="s">
        <v>363</v>
      </c>
      <c r="H449" s="225" t="s">
        <v>381</v>
      </c>
      <c r="I449" s="225" t="s">
        <v>363</v>
      </c>
      <c r="J449" s="96" t="s">
        <v>71</v>
      </c>
      <c r="K449" s="223">
        <v>164000</v>
      </c>
      <c r="L449" s="223">
        <v>164000</v>
      </c>
      <c r="M449" s="227"/>
      <c r="N449" s="225" t="s">
        <v>902</v>
      </c>
    </row>
    <row r="450" spans="1:14" s="3" customFormat="1" ht="15">
      <c r="A450" s="230"/>
      <c r="B450" s="278" t="s">
        <v>1608</v>
      </c>
      <c r="C450" s="225" t="s">
        <v>1183</v>
      </c>
      <c r="D450" s="225" t="s">
        <v>74</v>
      </c>
      <c r="E450" s="226" t="s">
        <v>17</v>
      </c>
      <c r="F450" s="225" t="s">
        <v>363</v>
      </c>
      <c r="G450" s="225" t="s">
        <v>363</v>
      </c>
      <c r="H450" s="225" t="s">
        <v>381</v>
      </c>
      <c r="I450" s="225" t="s">
        <v>363</v>
      </c>
      <c r="J450" s="96" t="s">
        <v>71</v>
      </c>
      <c r="K450" s="223">
        <v>36000</v>
      </c>
      <c r="L450" s="223">
        <v>36000</v>
      </c>
      <c r="M450" s="227"/>
      <c r="N450" s="225"/>
    </row>
    <row r="451" spans="1:14" s="3" customFormat="1" ht="15">
      <c r="A451" s="230"/>
      <c r="B451" s="235" t="s">
        <v>452</v>
      </c>
      <c r="C451" s="225" t="s">
        <v>1183</v>
      </c>
      <c r="D451" s="225" t="s">
        <v>74</v>
      </c>
      <c r="E451" s="226" t="s">
        <v>17</v>
      </c>
      <c r="F451" s="225" t="s">
        <v>363</v>
      </c>
      <c r="G451" s="225" t="s">
        <v>363</v>
      </c>
      <c r="H451" s="225" t="s">
        <v>381</v>
      </c>
      <c r="I451" s="225" t="s">
        <v>363</v>
      </c>
      <c r="J451" s="96" t="s">
        <v>71</v>
      </c>
      <c r="K451" s="223">
        <v>140000</v>
      </c>
      <c r="L451" s="223">
        <v>140000</v>
      </c>
      <c r="M451" s="227"/>
      <c r="N451" s="225" t="s">
        <v>902</v>
      </c>
    </row>
    <row r="452" spans="1:14" s="3" customFormat="1" ht="15">
      <c r="A452" s="230"/>
      <c r="B452" s="231" t="s">
        <v>453</v>
      </c>
      <c r="C452" s="225" t="s">
        <v>1183</v>
      </c>
      <c r="D452" s="228" t="s">
        <v>74</v>
      </c>
      <c r="E452" s="240" t="s">
        <v>17</v>
      </c>
      <c r="F452" s="225" t="s">
        <v>363</v>
      </c>
      <c r="G452" s="225" t="s">
        <v>363</v>
      </c>
      <c r="H452" s="225" t="s">
        <v>381</v>
      </c>
      <c r="I452" s="225" t="s">
        <v>363</v>
      </c>
      <c r="J452" s="96" t="s">
        <v>71</v>
      </c>
      <c r="K452" s="223">
        <v>175000</v>
      </c>
      <c r="L452" s="223">
        <v>175000</v>
      </c>
      <c r="M452" s="227"/>
      <c r="N452" s="225" t="s">
        <v>902</v>
      </c>
    </row>
    <row r="453" spans="1:14" s="3" customFormat="1" ht="15">
      <c r="A453" s="230"/>
      <c r="B453" s="231" t="s">
        <v>454</v>
      </c>
      <c r="C453" s="225" t="s">
        <v>1183</v>
      </c>
      <c r="D453" s="228" t="s">
        <v>74</v>
      </c>
      <c r="E453" s="229" t="s">
        <v>26</v>
      </c>
      <c r="F453" s="225" t="s">
        <v>363</v>
      </c>
      <c r="G453" s="225" t="s">
        <v>363</v>
      </c>
      <c r="H453" s="225" t="s">
        <v>381</v>
      </c>
      <c r="I453" s="225" t="s">
        <v>363</v>
      </c>
      <c r="J453" s="96" t="s">
        <v>71</v>
      </c>
      <c r="K453" s="227">
        <v>405000</v>
      </c>
      <c r="L453" s="227">
        <v>405000</v>
      </c>
      <c r="M453" s="227"/>
      <c r="N453" s="225" t="s">
        <v>902</v>
      </c>
    </row>
    <row r="454" spans="1:14" s="3" customFormat="1" ht="15">
      <c r="A454" s="230"/>
      <c r="B454" s="231" t="s">
        <v>471</v>
      </c>
      <c r="C454" s="225" t="s">
        <v>1183</v>
      </c>
      <c r="D454" s="228" t="s">
        <v>74</v>
      </c>
      <c r="E454" s="229" t="s">
        <v>26</v>
      </c>
      <c r="F454" s="225" t="s">
        <v>363</v>
      </c>
      <c r="G454" s="225" t="s">
        <v>363</v>
      </c>
      <c r="H454" s="225" t="s">
        <v>381</v>
      </c>
      <c r="I454" s="225" t="s">
        <v>363</v>
      </c>
      <c r="J454" s="96" t="s">
        <v>71</v>
      </c>
      <c r="K454" s="227">
        <v>9000</v>
      </c>
      <c r="L454" s="227">
        <v>9000</v>
      </c>
      <c r="M454" s="227"/>
      <c r="N454" s="225" t="s">
        <v>902</v>
      </c>
    </row>
    <row r="455" spans="1:14" s="3" customFormat="1" ht="15">
      <c r="A455" s="230"/>
      <c r="B455" s="231" t="s">
        <v>472</v>
      </c>
      <c r="C455" s="225" t="s">
        <v>1183</v>
      </c>
      <c r="D455" s="228" t="s">
        <v>74</v>
      </c>
      <c r="E455" s="229" t="s">
        <v>26</v>
      </c>
      <c r="F455" s="225" t="s">
        <v>363</v>
      </c>
      <c r="G455" s="225" t="s">
        <v>363</v>
      </c>
      <c r="H455" s="225" t="s">
        <v>381</v>
      </c>
      <c r="I455" s="225" t="s">
        <v>363</v>
      </c>
      <c r="J455" s="96" t="s">
        <v>71</v>
      </c>
      <c r="K455" s="227">
        <v>52200</v>
      </c>
      <c r="L455" s="227">
        <v>52200</v>
      </c>
      <c r="M455" s="227"/>
      <c r="N455" s="225" t="s">
        <v>902</v>
      </c>
    </row>
    <row r="456" spans="1:14" s="3" customFormat="1" ht="35.25" customHeight="1">
      <c r="A456" s="230"/>
      <c r="B456" s="235" t="s">
        <v>1492</v>
      </c>
      <c r="C456" s="225" t="s">
        <v>1183</v>
      </c>
      <c r="D456" s="225" t="s">
        <v>74</v>
      </c>
      <c r="E456" s="226" t="s">
        <v>26</v>
      </c>
      <c r="F456" s="225" t="s">
        <v>363</v>
      </c>
      <c r="G456" s="225" t="s">
        <v>363</v>
      </c>
      <c r="H456" s="225" t="s">
        <v>381</v>
      </c>
      <c r="I456" s="225" t="s">
        <v>363</v>
      </c>
      <c r="J456" s="96" t="s">
        <v>71</v>
      </c>
      <c r="K456" s="223">
        <v>1210750</v>
      </c>
      <c r="L456" s="223">
        <v>1210750</v>
      </c>
      <c r="M456" s="227"/>
      <c r="N456" s="225" t="s">
        <v>902</v>
      </c>
    </row>
    <row r="457" spans="1:14" s="3" customFormat="1" ht="18" customHeight="1">
      <c r="A457" s="230"/>
      <c r="B457" s="235" t="s">
        <v>353</v>
      </c>
      <c r="C457" s="225" t="s">
        <v>1183</v>
      </c>
      <c r="D457" s="225" t="s">
        <v>74</v>
      </c>
      <c r="E457" s="226" t="s">
        <v>26</v>
      </c>
      <c r="F457" s="225" t="s">
        <v>363</v>
      </c>
      <c r="G457" s="225" t="s">
        <v>363</v>
      </c>
      <c r="H457" s="225" t="s">
        <v>381</v>
      </c>
      <c r="I457" s="225" t="s">
        <v>363</v>
      </c>
      <c r="J457" s="96" t="s">
        <v>71</v>
      </c>
      <c r="K457" s="223">
        <v>20000</v>
      </c>
      <c r="L457" s="223">
        <v>20000</v>
      </c>
      <c r="M457" s="227"/>
      <c r="N457" s="225" t="s">
        <v>902</v>
      </c>
    </row>
    <row r="458" spans="1:14" s="3" customFormat="1" ht="15">
      <c r="A458" s="230"/>
      <c r="B458" s="231" t="s">
        <v>124</v>
      </c>
      <c r="C458" s="225" t="s">
        <v>1183</v>
      </c>
      <c r="D458" s="228" t="s">
        <v>74</v>
      </c>
      <c r="E458" s="229" t="s">
        <v>30</v>
      </c>
      <c r="F458" s="225" t="s">
        <v>363</v>
      </c>
      <c r="G458" s="225" t="s">
        <v>363</v>
      </c>
      <c r="H458" s="225" t="s">
        <v>381</v>
      </c>
      <c r="I458" s="225" t="s">
        <v>363</v>
      </c>
      <c r="J458" s="96" t="s">
        <v>71</v>
      </c>
      <c r="K458" s="227">
        <v>20000</v>
      </c>
      <c r="L458" s="227">
        <v>20000</v>
      </c>
      <c r="M458" s="227"/>
      <c r="N458" s="225" t="s">
        <v>902</v>
      </c>
    </row>
    <row r="459" spans="1:14" s="3" customFormat="1" ht="15">
      <c r="A459" s="230"/>
      <c r="B459" s="231" t="s">
        <v>425</v>
      </c>
      <c r="C459" s="225" t="s">
        <v>1183</v>
      </c>
      <c r="D459" s="228" t="s">
        <v>74</v>
      </c>
      <c r="E459" s="229" t="s">
        <v>30</v>
      </c>
      <c r="F459" s="225" t="s">
        <v>363</v>
      </c>
      <c r="G459" s="225" t="s">
        <v>363</v>
      </c>
      <c r="H459" s="225" t="s">
        <v>381</v>
      </c>
      <c r="I459" s="225" t="s">
        <v>363</v>
      </c>
      <c r="J459" s="96" t="s">
        <v>71</v>
      </c>
      <c r="K459" s="227">
        <v>6000</v>
      </c>
      <c r="L459" s="227">
        <v>6000</v>
      </c>
      <c r="M459" s="227"/>
      <c r="N459" s="225" t="s">
        <v>902</v>
      </c>
    </row>
    <row r="460" spans="1:14" s="3" customFormat="1" ht="15">
      <c r="A460" s="230"/>
      <c r="B460" s="231" t="s">
        <v>456</v>
      </c>
      <c r="C460" s="225" t="s">
        <v>1183</v>
      </c>
      <c r="D460" s="228" t="s">
        <v>74</v>
      </c>
      <c r="E460" s="229" t="s">
        <v>30</v>
      </c>
      <c r="F460" s="225" t="s">
        <v>363</v>
      </c>
      <c r="G460" s="225" t="s">
        <v>363</v>
      </c>
      <c r="H460" s="225" t="s">
        <v>381</v>
      </c>
      <c r="I460" s="225" t="s">
        <v>363</v>
      </c>
      <c r="J460" s="96" t="s">
        <v>71</v>
      </c>
      <c r="K460" s="227">
        <v>20000</v>
      </c>
      <c r="L460" s="227">
        <v>20000</v>
      </c>
      <c r="M460" s="227"/>
      <c r="N460" s="225" t="s">
        <v>902</v>
      </c>
    </row>
    <row r="461" spans="1:14" s="3" customFormat="1" ht="15">
      <c r="A461" s="230"/>
      <c r="B461" s="231" t="s">
        <v>455</v>
      </c>
      <c r="C461" s="225" t="s">
        <v>1183</v>
      </c>
      <c r="D461" s="228" t="s">
        <v>74</v>
      </c>
      <c r="E461" s="229" t="s">
        <v>30</v>
      </c>
      <c r="F461" s="225" t="s">
        <v>363</v>
      </c>
      <c r="G461" s="225" t="s">
        <v>363</v>
      </c>
      <c r="H461" s="225" t="s">
        <v>381</v>
      </c>
      <c r="I461" s="225" t="s">
        <v>363</v>
      </c>
      <c r="J461" s="96" t="s">
        <v>71</v>
      </c>
      <c r="K461" s="227">
        <v>60000</v>
      </c>
      <c r="L461" s="227">
        <v>60000</v>
      </c>
      <c r="M461" s="227"/>
      <c r="N461" s="225" t="s">
        <v>902</v>
      </c>
    </row>
    <row r="462" spans="1:14" s="3" customFormat="1" ht="15">
      <c r="A462" s="230"/>
      <c r="B462" s="231" t="s">
        <v>458</v>
      </c>
      <c r="C462" s="225" t="s">
        <v>1183</v>
      </c>
      <c r="D462" s="228" t="s">
        <v>74</v>
      </c>
      <c r="E462" s="229" t="s">
        <v>19</v>
      </c>
      <c r="F462" s="228" t="s">
        <v>363</v>
      </c>
      <c r="G462" s="228" t="s">
        <v>363</v>
      </c>
      <c r="H462" s="228" t="s">
        <v>381</v>
      </c>
      <c r="I462" s="228" t="s">
        <v>363</v>
      </c>
      <c r="J462" s="96" t="s">
        <v>71</v>
      </c>
      <c r="K462" s="227">
        <v>1100000</v>
      </c>
      <c r="L462" s="227">
        <v>1100000</v>
      </c>
      <c r="M462" s="227"/>
      <c r="N462" s="225" t="s">
        <v>902</v>
      </c>
    </row>
    <row r="463" spans="1:14" s="3" customFormat="1" ht="15">
      <c r="A463" s="230"/>
      <c r="B463" s="235" t="s">
        <v>1498</v>
      </c>
      <c r="C463" s="225" t="s">
        <v>1183</v>
      </c>
      <c r="D463" s="225" t="s">
        <v>74</v>
      </c>
      <c r="E463" s="226" t="s">
        <v>27</v>
      </c>
      <c r="F463" s="225" t="s">
        <v>363</v>
      </c>
      <c r="G463" s="225" t="s">
        <v>363</v>
      </c>
      <c r="H463" s="225" t="s">
        <v>381</v>
      </c>
      <c r="I463" s="225" t="s">
        <v>363</v>
      </c>
      <c r="J463" s="96" t="s">
        <v>71</v>
      </c>
      <c r="K463" s="223">
        <v>90000</v>
      </c>
      <c r="L463" s="223">
        <v>90000</v>
      </c>
      <c r="M463" s="223"/>
      <c r="N463" s="225" t="s">
        <v>902</v>
      </c>
    </row>
    <row r="464" spans="1:14" s="3" customFormat="1" ht="15">
      <c r="A464" s="230"/>
      <c r="B464" s="231" t="s">
        <v>457</v>
      </c>
      <c r="C464" s="225" t="s">
        <v>1183</v>
      </c>
      <c r="D464" s="228" t="s">
        <v>74</v>
      </c>
      <c r="E464" s="229" t="s">
        <v>17</v>
      </c>
      <c r="F464" s="228" t="s">
        <v>363</v>
      </c>
      <c r="G464" s="228" t="s">
        <v>363</v>
      </c>
      <c r="H464" s="228" t="s">
        <v>381</v>
      </c>
      <c r="I464" s="228" t="s">
        <v>363</v>
      </c>
      <c r="J464" s="96" t="s">
        <v>71</v>
      </c>
      <c r="K464" s="227">
        <v>300000</v>
      </c>
      <c r="L464" s="227">
        <v>300000</v>
      </c>
      <c r="M464" s="227"/>
      <c r="N464" s="225" t="s">
        <v>902</v>
      </c>
    </row>
    <row r="465" spans="1:14" s="3" customFormat="1" ht="30">
      <c r="A465" s="230"/>
      <c r="B465" s="231" t="s">
        <v>459</v>
      </c>
      <c r="C465" s="225" t="s">
        <v>1183</v>
      </c>
      <c r="D465" s="228" t="s">
        <v>74</v>
      </c>
      <c r="E465" s="226" t="s">
        <v>26</v>
      </c>
      <c r="F465" s="228" t="s">
        <v>363</v>
      </c>
      <c r="G465" s="228" t="s">
        <v>363</v>
      </c>
      <c r="H465" s="228" t="s">
        <v>381</v>
      </c>
      <c r="I465" s="228" t="s">
        <v>363</v>
      </c>
      <c r="J465" s="96" t="s">
        <v>71</v>
      </c>
      <c r="K465" s="227">
        <v>30000</v>
      </c>
      <c r="L465" s="227">
        <v>30000</v>
      </c>
      <c r="M465" s="227"/>
      <c r="N465" s="225" t="s">
        <v>902</v>
      </c>
    </row>
    <row r="466" spans="1:14" s="3" customFormat="1" ht="30">
      <c r="A466" s="230"/>
      <c r="B466" s="231" t="s">
        <v>460</v>
      </c>
      <c r="C466" s="225" t="s">
        <v>1183</v>
      </c>
      <c r="D466" s="228" t="s">
        <v>74</v>
      </c>
      <c r="E466" s="226" t="s">
        <v>30</v>
      </c>
      <c r="F466" s="228" t="s">
        <v>363</v>
      </c>
      <c r="G466" s="228" t="s">
        <v>363</v>
      </c>
      <c r="H466" s="228" t="s">
        <v>381</v>
      </c>
      <c r="I466" s="228" t="s">
        <v>363</v>
      </c>
      <c r="J466" s="96" t="s">
        <v>71</v>
      </c>
      <c r="K466" s="227">
        <v>130000</v>
      </c>
      <c r="L466" s="227">
        <v>130000</v>
      </c>
      <c r="M466" s="227"/>
      <c r="N466" s="225" t="s">
        <v>902</v>
      </c>
    </row>
    <row r="467" spans="1:14" s="3" customFormat="1" ht="15">
      <c r="A467" s="230"/>
      <c r="B467" s="231" t="s">
        <v>1493</v>
      </c>
      <c r="C467" s="225" t="s">
        <v>1183</v>
      </c>
      <c r="D467" s="228" t="s">
        <v>74</v>
      </c>
      <c r="E467" s="229" t="s">
        <v>26</v>
      </c>
      <c r="F467" s="228" t="s">
        <v>363</v>
      </c>
      <c r="G467" s="228" t="s">
        <v>363</v>
      </c>
      <c r="H467" s="228" t="s">
        <v>381</v>
      </c>
      <c r="I467" s="228" t="s">
        <v>363</v>
      </c>
      <c r="J467" s="96" t="s">
        <v>71</v>
      </c>
      <c r="K467" s="227">
        <v>80000</v>
      </c>
      <c r="L467" s="227">
        <v>80000</v>
      </c>
      <c r="M467" s="227"/>
      <c r="N467" s="225" t="s">
        <v>902</v>
      </c>
    </row>
    <row r="468" spans="1:14" s="3" customFormat="1" ht="15">
      <c r="A468" s="230"/>
      <c r="B468" s="231" t="s">
        <v>214</v>
      </c>
      <c r="C468" s="225" t="s">
        <v>1183</v>
      </c>
      <c r="D468" s="228" t="s">
        <v>74</v>
      </c>
      <c r="E468" s="229" t="s">
        <v>30</v>
      </c>
      <c r="F468" s="228" t="s">
        <v>363</v>
      </c>
      <c r="G468" s="228" t="s">
        <v>363</v>
      </c>
      <c r="H468" s="228" t="s">
        <v>381</v>
      </c>
      <c r="I468" s="228" t="s">
        <v>363</v>
      </c>
      <c r="J468" s="96" t="s">
        <v>71</v>
      </c>
      <c r="K468" s="227">
        <v>80000</v>
      </c>
      <c r="L468" s="227">
        <v>80000</v>
      </c>
      <c r="M468" s="227"/>
      <c r="N468" s="225" t="s">
        <v>902</v>
      </c>
    </row>
    <row r="469" spans="1:14" s="3" customFormat="1" ht="15">
      <c r="A469" s="230"/>
      <c r="B469" s="231" t="s">
        <v>215</v>
      </c>
      <c r="C469" s="225" t="s">
        <v>1183</v>
      </c>
      <c r="D469" s="228" t="s">
        <v>74</v>
      </c>
      <c r="E469" s="229" t="s">
        <v>17</v>
      </c>
      <c r="F469" s="228" t="s">
        <v>363</v>
      </c>
      <c r="G469" s="228" t="s">
        <v>363</v>
      </c>
      <c r="H469" s="228" t="s">
        <v>381</v>
      </c>
      <c r="I469" s="228" t="s">
        <v>363</v>
      </c>
      <c r="J469" s="96" t="s">
        <v>71</v>
      </c>
      <c r="K469" s="227">
        <v>20000</v>
      </c>
      <c r="L469" s="227">
        <v>20000</v>
      </c>
      <c r="M469" s="227"/>
      <c r="N469" s="225" t="s">
        <v>902</v>
      </c>
    </row>
    <row r="470" spans="1:14" s="3" customFormat="1" ht="15">
      <c r="A470" s="230"/>
      <c r="B470" s="231" t="s">
        <v>1494</v>
      </c>
      <c r="C470" s="225" t="s">
        <v>1183</v>
      </c>
      <c r="D470" s="228" t="s">
        <v>74</v>
      </c>
      <c r="E470" s="229" t="s">
        <v>19</v>
      </c>
      <c r="F470" s="228" t="s">
        <v>363</v>
      </c>
      <c r="G470" s="228" t="s">
        <v>363</v>
      </c>
      <c r="H470" s="228" t="s">
        <v>381</v>
      </c>
      <c r="I470" s="228" t="s">
        <v>363</v>
      </c>
      <c r="J470" s="96" t="s">
        <v>71</v>
      </c>
      <c r="K470" s="227">
        <v>173875</v>
      </c>
      <c r="L470" s="227">
        <v>173875</v>
      </c>
      <c r="M470" s="227"/>
      <c r="N470" s="225" t="s">
        <v>902</v>
      </c>
    </row>
    <row r="471" spans="1:14" s="3" customFormat="1" ht="15">
      <c r="A471" s="230"/>
      <c r="B471" s="231" t="s">
        <v>1495</v>
      </c>
      <c r="C471" s="225" t="s">
        <v>1183</v>
      </c>
      <c r="D471" s="228" t="s">
        <v>74</v>
      </c>
      <c r="E471" s="243" t="s">
        <v>19</v>
      </c>
      <c r="F471" s="228" t="s">
        <v>363</v>
      </c>
      <c r="G471" s="228" t="s">
        <v>363</v>
      </c>
      <c r="H471" s="228" t="s">
        <v>381</v>
      </c>
      <c r="I471" s="228" t="s">
        <v>363</v>
      </c>
      <c r="J471" s="96" t="s">
        <v>71</v>
      </c>
      <c r="K471" s="227">
        <v>96000</v>
      </c>
      <c r="L471" s="227">
        <v>96000</v>
      </c>
      <c r="M471" s="227"/>
      <c r="N471" s="225" t="s">
        <v>902</v>
      </c>
    </row>
    <row r="472" spans="1:14" s="3" customFormat="1" ht="15">
      <c r="A472" s="230"/>
      <c r="B472" s="231" t="s">
        <v>1496</v>
      </c>
      <c r="C472" s="225" t="s">
        <v>1183</v>
      </c>
      <c r="D472" s="228" t="s">
        <v>74</v>
      </c>
      <c r="E472" s="241" t="s">
        <v>19</v>
      </c>
      <c r="F472" s="228" t="s">
        <v>363</v>
      </c>
      <c r="G472" s="228" t="s">
        <v>363</v>
      </c>
      <c r="H472" s="228" t="s">
        <v>381</v>
      </c>
      <c r="I472" s="228" t="s">
        <v>363</v>
      </c>
      <c r="J472" s="96" t="s">
        <v>71</v>
      </c>
      <c r="K472" s="227">
        <v>36000</v>
      </c>
      <c r="L472" s="227">
        <v>36000</v>
      </c>
      <c r="M472" s="227"/>
      <c r="N472" s="225" t="s">
        <v>902</v>
      </c>
    </row>
    <row r="473" spans="1:14" s="3" customFormat="1" ht="15">
      <c r="A473" s="230"/>
      <c r="B473" s="231" t="s">
        <v>1497</v>
      </c>
      <c r="C473" s="225" t="s">
        <v>1183</v>
      </c>
      <c r="D473" s="228" t="s">
        <v>74</v>
      </c>
      <c r="E473" s="241" t="s">
        <v>19</v>
      </c>
      <c r="F473" s="228" t="s">
        <v>363</v>
      </c>
      <c r="G473" s="228" t="s">
        <v>363</v>
      </c>
      <c r="H473" s="228" t="s">
        <v>381</v>
      </c>
      <c r="I473" s="228" t="s">
        <v>363</v>
      </c>
      <c r="J473" s="96" t="s">
        <v>71</v>
      </c>
      <c r="K473" s="227">
        <v>42475</v>
      </c>
      <c r="L473" s="227">
        <v>42475</v>
      </c>
      <c r="M473" s="227"/>
      <c r="N473" s="225" t="s">
        <v>902</v>
      </c>
    </row>
    <row r="474" spans="1:14" s="3" customFormat="1" ht="15">
      <c r="A474" s="230"/>
      <c r="B474" s="231" t="s">
        <v>1214</v>
      </c>
      <c r="C474" s="225" t="s">
        <v>1183</v>
      </c>
      <c r="D474" s="228" t="s">
        <v>74</v>
      </c>
      <c r="E474" s="229" t="s">
        <v>17</v>
      </c>
      <c r="F474" s="228" t="s">
        <v>363</v>
      </c>
      <c r="G474" s="228" t="s">
        <v>363</v>
      </c>
      <c r="H474" s="228" t="s">
        <v>381</v>
      </c>
      <c r="I474" s="228" t="s">
        <v>363</v>
      </c>
      <c r="J474" s="96" t="s">
        <v>71</v>
      </c>
      <c r="K474" s="227">
        <v>150000</v>
      </c>
      <c r="L474" s="227">
        <v>150000</v>
      </c>
      <c r="M474" s="227"/>
      <c r="N474" s="225" t="s">
        <v>902</v>
      </c>
    </row>
    <row r="475" spans="1:14" s="3" customFormat="1" ht="15">
      <c r="A475" s="230"/>
      <c r="B475" s="231" t="s">
        <v>1499</v>
      </c>
      <c r="C475" s="225" t="s">
        <v>1183</v>
      </c>
      <c r="D475" s="228" t="s">
        <v>74</v>
      </c>
      <c r="E475" s="229" t="s">
        <v>17</v>
      </c>
      <c r="F475" s="228" t="s">
        <v>363</v>
      </c>
      <c r="G475" s="228" t="s">
        <v>363</v>
      </c>
      <c r="H475" s="228" t="s">
        <v>381</v>
      </c>
      <c r="I475" s="228" t="s">
        <v>363</v>
      </c>
      <c r="J475" s="96" t="s">
        <v>71</v>
      </c>
      <c r="K475" s="227">
        <v>150000</v>
      </c>
      <c r="L475" s="227">
        <v>150000</v>
      </c>
      <c r="M475" s="227"/>
      <c r="N475" s="225" t="s">
        <v>902</v>
      </c>
    </row>
    <row r="476" spans="1:14" s="3" customFormat="1" ht="30">
      <c r="A476" s="230"/>
      <c r="B476" s="231" t="s">
        <v>461</v>
      </c>
      <c r="C476" s="225" t="s">
        <v>1183</v>
      </c>
      <c r="D476" s="228" t="s">
        <v>74</v>
      </c>
      <c r="E476" s="226" t="s">
        <v>26</v>
      </c>
      <c r="F476" s="225" t="s">
        <v>363</v>
      </c>
      <c r="G476" s="225" t="s">
        <v>363</v>
      </c>
      <c r="H476" s="225" t="s">
        <v>381</v>
      </c>
      <c r="I476" s="225" t="s">
        <v>363</v>
      </c>
      <c r="J476" s="96" t="s">
        <v>71</v>
      </c>
      <c r="K476" s="227">
        <v>20000</v>
      </c>
      <c r="L476" s="227">
        <v>20000</v>
      </c>
      <c r="M476" s="227"/>
      <c r="N476" s="225" t="s">
        <v>902</v>
      </c>
    </row>
    <row r="477" spans="1:14" s="3" customFormat="1" ht="15">
      <c r="A477" s="230"/>
      <c r="B477" s="231" t="s">
        <v>462</v>
      </c>
      <c r="C477" s="225" t="s">
        <v>1183</v>
      </c>
      <c r="D477" s="228" t="s">
        <v>74</v>
      </c>
      <c r="E477" s="229" t="s">
        <v>30</v>
      </c>
      <c r="F477" s="225" t="s">
        <v>363</v>
      </c>
      <c r="G477" s="225" t="s">
        <v>363</v>
      </c>
      <c r="H477" s="225" t="s">
        <v>381</v>
      </c>
      <c r="I477" s="225" t="s">
        <v>363</v>
      </c>
      <c r="J477" s="96" t="s">
        <v>71</v>
      </c>
      <c r="K477" s="227">
        <v>20000</v>
      </c>
      <c r="L477" s="227">
        <v>20000</v>
      </c>
      <c r="M477" s="227"/>
      <c r="N477" s="225" t="s">
        <v>902</v>
      </c>
    </row>
    <row r="478" spans="1:14" s="3" customFormat="1" ht="15">
      <c r="A478" s="230"/>
      <c r="B478" s="231" t="s">
        <v>463</v>
      </c>
      <c r="C478" s="225" t="s">
        <v>1183</v>
      </c>
      <c r="D478" s="228" t="s">
        <v>74</v>
      </c>
      <c r="E478" s="243" t="s">
        <v>30</v>
      </c>
      <c r="F478" s="225" t="s">
        <v>363</v>
      </c>
      <c r="G478" s="225" t="s">
        <v>363</v>
      </c>
      <c r="H478" s="225" t="s">
        <v>381</v>
      </c>
      <c r="I478" s="225" t="s">
        <v>363</v>
      </c>
      <c r="J478" s="96" t="s">
        <v>71</v>
      </c>
      <c r="K478" s="227">
        <v>10000</v>
      </c>
      <c r="L478" s="227">
        <v>10000</v>
      </c>
      <c r="M478" s="227"/>
      <c r="N478" s="225" t="s">
        <v>902</v>
      </c>
    </row>
    <row r="479" spans="1:14" s="3" customFormat="1" ht="30">
      <c r="A479" s="230"/>
      <c r="B479" s="231" t="s">
        <v>1502</v>
      </c>
      <c r="C479" s="225" t="s">
        <v>1183</v>
      </c>
      <c r="D479" s="228" t="s">
        <v>74</v>
      </c>
      <c r="E479" s="244" t="s">
        <v>26</v>
      </c>
      <c r="F479" s="225" t="s">
        <v>363</v>
      </c>
      <c r="G479" s="225" t="s">
        <v>363</v>
      </c>
      <c r="H479" s="225" t="s">
        <v>381</v>
      </c>
      <c r="I479" s="225" t="s">
        <v>363</v>
      </c>
      <c r="J479" s="96" t="s">
        <v>71</v>
      </c>
      <c r="K479" s="223">
        <v>30000</v>
      </c>
      <c r="L479" s="223">
        <v>30000</v>
      </c>
      <c r="M479" s="227"/>
      <c r="N479" s="225" t="s">
        <v>902</v>
      </c>
    </row>
    <row r="480" spans="1:14" s="3" customFormat="1" ht="15">
      <c r="A480" s="230"/>
      <c r="B480" s="231" t="s">
        <v>464</v>
      </c>
      <c r="C480" s="225" t="s">
        <v>1183</v>
      </c>
      <c r="D480" s="228" t="s">
        <v>74</v>
      </c>
      <c r="E480" s="229" t="s">
        <v>26</v>
      </c>
      <c r="F480" s="225" t="s">
        <v>363</v>
      </c>
      <c r="G480" s="225" t="s">
        <v>363</v>
      </c>
      <c r="H480" s="225" t="s">
        <v>381</v>
      </c>
      <c r="I480" s="225" t="s">
        <v>363</v>
      </c>
      <c r="J480" s="96" t="s">
        <v>71</v>
      </c>
      <c r="K480" s="227">
        <v>133650</v>
      </c>
      <c r="L480" s="227">
        <v>133650</v>
      </c>
      <c r="M480" s="227"/>
      <c r="N480" s="225" t="s">
        <v>902</v>
      </c>
    </row>
    <row r="481" spans="1:14" s="3" customFormat="1" ht="15">
      <c r="A481" s="230"/>
      <c r="B481" s="231" t="s">
        <v>465</v>
      </c>
      <c r="C481" s="225" t="s">
        <v>1183</v>
      </c>
      <c r="D481" s="228" t="s">
        <v>74</v>
      </c>
      <c r="E481" s="243" t="s">
        <v>30</v>
      </c>
      <c r="F481" s="225" t="s">
        <v>363</v>
      </c>
      <c r="G481" s="225" t="s">
        <v>363</v>
      </c>
      <c r="H481" s="225" t="s">
        <v>381</v>
      </c>
      <c r="I481" s="225" t="s">
        <v>363</v>
      </c>
      <c r="J481" s="96" t="s">
        <v>71</v>
      </c>
      <c r="K481" s="227">
        <v>16200</v>
      </c>
      <c r="L481" s="227">
        <v>16200</v>
      </c>
      <c r="M481" s="227"/>
      <c r="N481" s="225" t="s">
        <v>902</v>
      </c>
    </row>
    <row r="482" spans="1:14" s="3" customFormat="1" ht="15">
      <c r="A482" s="230"/>
      <c r="B482" s="231" t="s">
        <v>466</v>
      </c>
      <c r="C482" s="225" t="s">
        <v>1183</v>
      </c>
      <c r="D482" s="228" t="s">
        <v>74</v>
      </c>
      <c r="E482" s="243" t="s">
        <v>30</v>
      </c>
      <c r="F482" s="225" t="s">
        <v>363</v>
      </c>
      <c r="G482" s="225" t="s">
        <v>363</v>
      </c>
      <c r="H482" s="225" t="s">
        <v>381</v>
      </c>
      <c r="I482" s="225" t="s">
        <v>363</v>
      </c>
      <c r="J482" s="96" t="s">
        <v>71</v>
      </c>
      <c r="K482" s="227">
        <v>50000</v>
      </c>
      <c r="L482" s="227">
        <v>50000</v>
      </c>
      <c r="M482" s="227"/>
      <c r="N482" s="225" t="s">
        <v>902</v>
      </c>
    </row>
    <row r="483" spans="1:14" s="3" customFormat="1" ht="15">
      <c r="A483" s="230"/>
      <c r="B483" s="231" t="s">
        <v>467</v>
      </c>
      <c r="C483" s="225" t="s">
        <v>1183</v>
      </c>
      <c r="D483" s="228" t="s">
        <v>74</v>
      </c>
      <c r="E483" s="243" t="s">
        <v>30</v>
      </c>
      <c r="F483" s="225" t="s">
        <v>363</v>
      </c>
      <c r="G483" s="225" t="s">
        <v>363</v>
      </c>
      <c r="H483" s="225" t="s">
        <v>381</v>
      </c>
      <c r="I483" s="225" t="s">
        <v>363</v>
      </c>
      <c r="J483" s="96" t="s">
        <v>71</v>
      </c>
      <c r="K483" s="227">
        <v>133650</v>
      </c>
      <c r="L483" s="227">
        <v>133650</v>
      </c>
      <c r="M483" s="227"/>
      <c r="N483" s="225" t="s">
        <v>902</v>
      </c>
    </row>
    <row r="484" spans="1:14" s="3" customFormat="1" ht="15">
      <c r="A484" s="230"/>
      <c r="B484" s="231" t="s">
        <v>468</v>
      </c>
      <c r="C484" s="225" t="s">
        <v>1183</v>
      </c>
      <c r="D484" s="228" t="s">
        <v>74</v>
      </c>
      <c r="E484" s="243" t="s">
        <v>30</v>
      </c>
      <c r="F484" s="228" t="s">
        <v>363</v>
      </c>
      <c r="G484" s="228" t="s">
        <v>363</v>
      </c>
      <c r="H484" s="228" t="s">
        <v>381</v>
      </c>
      <c r="I484" s="228" t="s">
        <v>363</v>
      </c>
      <c r="J484" s="96" t="s">
        <v>71</v>
      </c>
      <c r="K484" s="227">
        <v>16200</v>
      </c>
      <c r="L484" s="227">
        <v>16200</v>
      </c>
      <c r="M484" s="227"/>
      <c r="N484" s="225" t="s">
        <v>902</v>
      </c>
    </row>
    <row r="485" spans="1:14" s="3" customFormat="1" ht="15">
      <c r="A485" s="230"/>
      <c r="B485" s="231" t="s">
        <v>469</v>
      </c>
      <c r="C485" s="225" t="s">
        <v>1183</v>
      </c>
      <c r="D485" s="228" t="s">
        <v>74</v>
      </c>
      <c r="E485" s="243" t="s">
        <v>27</v>
      </c>
      <c r="F485" s="228" t="s">
        <v>363</v>
      </c>
      <c r="G485" s="228" t="s">
        <v>363</v>
      </c>
      <c r="H485" s="228" t="s">
        <v>381</v>
      </c>
      <c r="I485" s="228" t="s">
        <v>363</v>
      </c>
      <c r="J485" s="96" t="s">
        <v>71</v>
      </c>
      <c r="K485" s="227">
        <v>100000</v>
      </c>
      <c r="L485" s="227">
        <v>100000</v>
      </c>
      <c r="M485" s="227"/>
      <c r="N485" s="225" t="s">
        <v>902</v>
      </c>
    </row>
    <row r="486" spans="1:14" s="3" customFormat="1" ht="15">
      <c r="A486" s="230"/>
      <c r="B486" s="231" t="s">
        <v>470</v>
      </c>
      <c r="C486" s="225" t="s">
        <v>1183</v>
      </c>
      <c r="D486" s="228" t="s">
        <v>74</v>
      </c>
      <c r="E486" s="243" t="s">
        <v>27</v>
      </c>
      <c r="F486" s="228" t="s">
        <v>363</v>
      </c>
      <c r="G486" s="228" t="s">
        <v>363</v>
      </c>
      <c r="H486" s="228" t="s">
        <v>381</v>
      </c>
      <c r="I486" s="228" t="s">
        <v>363</v>
      </c>
      <c r="J486" s="96" t="s">
        <v>71</v>
      </c>
      <c r="K486" s="227">
        <v>100000</v>
      </c>
      <c r="L486" s="227">
        <v>100000</v>
      </c>
      <c r="M486" s="227"/>
      <c r="N486" s="225" t="s">
        <v>902</v>
      </c>
    </row>
    <row r="487" spans="1:14" s="3" customFormat="1" ht="15">
      <c r="A487" s="230"/>
      <c r="B487" s="239" t="s">
        <v>164</v>
      </c>
      <c r="C487" s="225"/>
      <c r="D487" s="228"/>
      <c r="E487" s="240"/>
      <c r="F487" s="228"/>
      <c r="G487" s="228"/>
      <c r="H487" s="228"/>
      <c r="I487" s="228"/>
      <c r="J487" s="96" t="s">
        <v>71</v>
      </c>
      <c r="K487" s="227"/>
      <c r="L487" s="227"/>
      <c r="M487" s="227"/>
      <c r="N487" s="225"/>
    </row>
    <row r="488" spans="1:14" s="3" customFormat="1" ht="15">
      <c r="A488" s="230"/>
      <c r="B488" s="231" t="s">
        <v>1500</v>
      </c>
      <c r="C488" s="225" t="s">
        <v>1183</v>
      </c>
      <c r="D488" s="228" t="s">
        <v>74</v>
      </c>
      <c r="E488" s="229" t="s">
        <v>17</v>
      </c>
      <c r="F488" s="225" t="s">
        <v>363</v>
      </c>
      <c r="G488" s="225" t="s">
        <v>363</v>
      </c>
      <c r="H488" s="225" t="s">
        <v>381</v>
      </c>
      <c r="I488" s="225" t="s">
        <v>363</v>
      </c>
      <c r="J488" s="96" t="s">
        <v>71</v>
      </c>
      <c r="K488" s="227">
        <v>60000</v>
      </c>
      <c r="L488" s="227"/>
      <c r="M488" s="227">
        <v>60000</v>
      </c>
      <c r="N488" s="225" t="s">
        <v>902</v>
      </c>
    </row>
    <row r="489" spans="1:14" s="3" customFormat="1" ht="15">
      <c r="A489" s="230"/>
      <c r="B489" s="231" t="s">
        <v>1501</v>
      </c>
      <c r="C489" s="225" t="s">
        <v>1183</v>
      </c>
      <c r="D489" s="228" t="s">
        <v>74</v>
      </c>
      <c r="E489" s="229" t="s">
        <v>17</v>
      </c>
      <c r="F489" s="225" t="s">
        <v>363</v>
      </c>
      <c r="G489" s="225" t="s">
        <v>363</v>
      </c>
      <c r="H489" s="225" t="s">
        <v>381</v>
      </c>
      <c r="I489" s="225" t="s">
        <v>363</v>
      </c>
      <c r="J489" s="96" t="s">
        <v>71</v>
      </c>
      <c r="K489" s="227">
        <v>40000</v>
      </c>
      <c r="L489" s="227"/>
      <c r="M489" s="227">
        <v>40000</v>
      </c>
      <c r="N489" s="225" t="s">
        <v>902</v>
      </c>
    </row>
    <row r="490" spans="1:14" s="3" customFormat="1" ht="15">
      <c r="A490" s="230"/>
      <c r="B490" s="231" t="s">
        <v>695</v>
      </c>
      <c r="C490" s="225" t="s">
        <v>1184</v>
      </c>
      <c r="D490" s="245" t="s">
        <v>74</v>
      </c>
      <c r="E490" s="243" t="s">
        <v>81</v>
      </c>
      <c r="F490" s="225" t="s">
        <v>363</v>
      </c>
      <c r="G490" s="225" t="s">
        <v>363</v>
      </c>
      <c r="H490" s="225" t="s">
        <v>381</v>
      </c>
      <c r="I490" s="225" t="s">
        <v>363</v>
      </c>
      <c r="J490" s="246" t="s">
        <v>71</v>
      </c>
      <c r="K490" s="227">
        <v>77843.5</v>
      </c>
      <c r="L490" s="227">
        <v>77843.5</v>
      </c>
      <c r="M490" s="227"/>
      <c r="N490" s="225" t="s">
        <v>902</v>
      </c>
    </row>
    <row r="491" spans="1:14" s="3" customFormat="1" ht="15">
      <c r="A491" s="230"/>
      <c r="B491" s="231" t="s">
        <v>688</v>
      </c>
      <c r="C491" s="225" t="s">
        <v>1184</v>
      </c>
      <c r="D491" s="245" t="s">
        <v>74</v>
      </c>
      <c r="E491" s="243" t="s">
        <v>81</v>
      </c>
      <c r="F491" s="225" t="s">
        <v>363</v>
      </c>
      <c r="G491" s="225" t="s">
        <v>363</v>
      </c>
      <c r="H491" s="225" t="s">
        <v>381</v>
      </c>
      <c r="I491" s="225" t="s">
        <v>363</v>
      </c>
      <c r="J491" s="246" t="s">
        <v>71</v>
      </c>
      <c r="K491" s="227">
        <v>95890</v>
      </c>
      <c r="L491" s="227">
        <v>95890</v>
      </c>
      <c r="M491" s="227"/>
      <c r="N491" s="225" t="s">
        <v>902</v>
      </c>
    </row>
    <row r="492" spans="1:14" s="3" customFormat="1" ht="26.25">
      <c r="A492" s="230"/>
      <c r="B492" s="247" t="s">
        <v>1503</v>
      </c>
      <c r="C492" s="225"/>
      <c r="D492" s="245"/>
      <c r="E492" s="243"/>
      <c r="F492" s="225"/>
      <c r="G492" s="225"/>
      <c r="H492" s="225"/>
      <c r="I492" s="225"/>
      <c r="J492" s="246"/>
      <c r="K492" s="227"/>
      <c r="L492" s="227"/>
      <c r="M492" s="227"/>
      <c r="N492" s="225"/>
    </row>
    <row r="493" spans="1:14" s="3" customFormat="1" ht="45">
      <c r="A493" s="230"/>
      <c r="B493" s="231" t="s">
        <v>473</v>
      </c>
      <c r="C493" s="225" t="s">
        <v>1184</v>
      </c>
      <c r="D493" s="225" t="s">
        <v>74</v>
      </c>
      <c r="E493" s="226" t="s">
        <v>17</v>
      </c>
      <c r="F493" s="225" t="s">
        <v>363</v>
      </c>
      <c r="G493" s="225" t="s">
        <v>363</v>
      </c>
      <c r="H493" s="225" t="s">
        <v>381</v>
      </c>
      <c r="I493" s="225" t="s">
        <v>363</v>
      </c>
      <c r="J493" s="96" t="s">
        <v>71</v>
      </c>
      <c r="K493" s="223">
        <v>1801665</v>
      </c>
      <c r="L493" s="223">
        <v>1711581.75</v>
      </c>
      <c r="M493" s="223">
        <v>90083.25</v>
      </c>
      <c r="N493" s="225" t="s">
        <v>902</v>
      </c>
    </row>
    <row r="494" spans="1:14" s="3" customFormat="1" ht="15">
      <c r="A494" s="230"/>
      <c r="B494" s="231" t="s">
        <v>474</v>
      </c>
      <c r="C494" s="225" t="s">
        <v>1184</v>
      </c>
      <c r="D494" s="228" t="s">
        <v>74</v>
      </c>
      <c r="E494" s="240"/>
      <c r="F494" s="225" t="s">
        <v>363</v>
      </c>
      <c r="G494" s="225" t="s">
        <v>363</v>
      </c>
      <c r="H494" s="225" t="s">
        <v>381</v>
      </c>
      <c r="I494" s="225" t="s">
        <v>363</v>
      </c>
      <c r="J494" s="96" t="s">
        <v>71</v>
      </c>
      <c r="K494" s="227">
        <v>300000</v>
      </c>
      <c r="L494" s="227">
        <v>300000</v>
      </c>
      <c r="M494" s="227"/>
      <c r="N494" s="225" t="s">
        <v>902</v>
      </c>
    </row>
    <row r="495" spans="1:14" s="3" customFormat="1" ht="15">
      <c r="A495" s="230"/>
      <c r="B495" s="231" t="s">
        <v>475</v>
      </c>
      <c r="C495" s="225" t="s">
        <v>1184</v>
      </c>
      <c r="D495" s="228" t="s">
        <v>74</v>
      </c>
      <c r="E495" s="244" t="s">
        <v>17</v>
      </c>
      <c r="F495" s="225" t="s">
        <v>363</v>
      </c>
      <c r="G495" s="225" t="s">
        <v>363</v>
      </c>
      <c r="H495" s="225" t="s">
        <v>381</v>
      </c>
      <c r="I495" s="225" t="s">
        <v>363</v>
      </c>
      <c r="J495" s="96" t="s">
        <v>71</v>
      </c>
      <c r="K495" s="227">
        <v>80500</v>
      </c>
      <c r="L495" s="227">
        <v>80500</v>
      </c>
      <c r="M495" s="227"/>
      <c r="N495" s="225" t="s">
        <v>902</v>
      </c>
    </row>
    <row r="496" spans="1:14" s="3" customFormat="1" ht="30">
      <c r="A496" s="230"/>
      <c r="B496" s="231" t="s">
        <v>476</v>
      </c>
      <c r="C496" s="225" t="s">
        <v>1184</v>
      </c>
      <c r="D496" s="225" t="s">
        <v>74</v>
      </c>
      <c r="E496" s="244" t="s">
        <v>17</v>
      </c>
      <c r="F496" s="225" t="s">
        <v>363</v>
      </c>
      <c r="G496" s="225" t="s">
        <v>363</v>
      </c>
      <c r="H496" s="225" t="s">
        <v>381</v>
      </c>
      <c r="I496" s="225" t="s">
        <v>363</v>
      </c>
      <c r="J496" s="96" t="s">
        <v>71</v>
      </c>
      <c r="K496" s="227">
        <v>80500</v>
      </c>
      <c r="L496" s="227">
        <v>80500</v>
      </c>
      <c r="M496" s="227"/>
      <c r="N496" s="225" t="s">
        <v>902</v>
      </c>
    </row>
    <row r="497" spans="1:14" s="3" customFormat="1" ht="15">
      <c r="A497" s="230"/>
      <c r="B497" s="231" t="s">
        <v>477</v>
      </c>
      <c r="C497" s="225" t="s">
        <v>1184</v>
      </c>
      <c r="D497" s="225" t="s">
        <v>74</v>
      </c>
      <c r="E497" s="240" t="s">
        <v>17</v>
      </c>
      <c r="F497" s="225" t="s">
        <v>363</v>
      </c>
      <c r="G497" s="225" t="s">
        <v>363</v>
      </c>
      <c r="H497" s="225" t="s">
        <v>381</v>
      </c>
      <c r="I497" s="225" t="s">
        <v>363</v>
      </c>
      <c r="J497" s="96" t="s">
        <v>71</v>
      </c>
      <c r="K497" s="227">
        <v>86250</v>
      </c>
      <c r="L497" s="227">
        <v>86250</v>
      </c>
      <c r="M497" s="227"/>
      <c r="N497" s="225" t="s">
        <v>902</v>
      </c>
    </row>
    <row r="498" spans="1:14" s="3" customFormat="1" ht="15">
      <c r="A498" s="230"/>
      <c r="B498" s="231" t="s">
        <v>478</v>
      </c>
      <c r="C498" s="225" t="s">
        <v>1184</v>
      </c>
      <c r="D498" s="225" t="s">
        <v>74</v>
      </c>
      <c r="E498" s="240" t="s">
        <v>17</v>
      </c>
      <c r="F498" s="225" t="s">
        <v>363</v>
      </c>
      <c r="G498" s="225" t="s">
        <v>363</v>
      </c>
      <c r="H498" s="225" t="s">
        <v>381</v>
      </c>
      <c r="I498" s="225" t="s">
        <v>363</v>
      </c>
      <c r="J498" s="96" t="s">
        <v>71</v>
      </c>
      <c r="K498" s="227">
        <v>50000</v>
      </c>
      <c r="L498" s="227">
        <v>50000</v>
      </c>
      <c r="M498" s="227"/>
      <c r="N498" s="225" t="s">
        <v>902</v>
      </c>
    </row>
    <row r="499" spans="1:14" s="3" customFormat="1" ht="45">
      <c r="A499" s="230"/>
      <c r="B499" s="231" t="s">
        <v>479</v>
      </c>
      <c r="C499" s="225" t="s">
        <v>1184</v>
      </c>
      <c r="D499" s="225" t="s">
        <v>74</v>
      </c>
      <c r="E499" s="244" t="s">
        <v>17</v>
      </c>
      <c r="F499" s="225" t="s">
        <v>363</v>
      </c>
      <c r="G499" s="225" t="s">
        <v>363</v>
      </c>
      <c r="H499" s="225" t="s">
        <v>381</v>
      </c>
      <c r="I499" s="225" t="s">
        <v>363</v>
      </c>
      <c r="J499" s="96" t="s">
        <v>71</v>
      </c>
      <c r="K499" s="223">
        <v>300000</v>
      </c>
      <c r="L499" s="223">
        <v>300000</v>
      </c>
      <c r="M499" s="227"/>
      <c r="N499" s="225" t="s">
        <v>902</v>
      </c>
    </row>
    <row r="500" spans="1:14" s="3" customFormat="1" ht="30">
      <c r="A500" s="230"/>
      <c r="B500" s="231" t="s">
        <v>480</v>
      </c>
      <c r="C500" s="225" t="s">
        <v>1184</v>
      </c>
      <c r="D500" s="225" t="s">
        <v>74</v>
      </c>
      <c r="E500" s="244" t="s">
        <v>17</v>
      </c>
      <c r="F500" s="225" t="s">
        <v>363</v>
      </c>
      <c r="G500" s="225" t="s">
        <v>363</v>
      </c>
      <c r="H500" s="225" t="s">
        <v>381</v>
      </c>
      <c r="I500" s="225" t="s">
        <v>363</v>
      </c>
      <c r="J500" s="96" t="s">
        <v>71</v>
      </c>
      <c r="K500" s="223">
        <v>115000</v>
      </c>
      <c r="L500" s="223">
        <v>115000</v>
      </c>
      <c r="M500" s="227"/>
      <c r="N500" s="225" t="s">
        <v>902</v>
      </c>
    </row>
    <row r="501" spans="1:14" s="3" customFormat="1" ht="15">
      <c r="A501" s="230"/>
      <c r="B501" s="231" t="s">
        <v>481</v>
      </c>
      <c r="C501" s="225" t="s">
        <v>1184</v>
      </c>
      <c r="D501" s="225" t="s">
        <v>74</v>
      </c>
      <c r="E501" s="240" t="s">
        <v>17</v>
      </c>
      <c r="F501" s="225" t="s">
        <v>363</v>
      </c>
      <c r="G501" s="225" t="s">
        <v>363</v>
      </c>
      <c r="H501" s="225" t="s">
        <v>381</v>
      </c>
      <c r="I501" s="225" t="s">
        <v>363</v>
      </c>
      <c r="J501" s="96" t="s">
        <v>71</v>
      </c>
      <c r="K501" s="227">
        <v>74750</v>
      </c>
      <c r="L501" s="227">
        <v>74750</v>
      </c>
      <c r="M501" s="227"/>
      <c r="N501" s="225" t="s">
        <v>902</v>
      </c>
    </row>
    <row r="502" spans="1:14" s="3" customFormat="1" ht="15">
      <c r="A502" s="230"/>
      <c r="B502" s="231" t="s">
        <v>165</v>
      </c>
      <c r="C502" s="225" t="s">
        <v>1184</v>
      </c>
      <c r="D502" s="225" t="s">
        <v>74</v>
      </c>
      <c r="E502" s="240" t="s">
        <v>17</v>
      </c>
      <c r="F502" s="225" t="s">
        <v>363</v>
      </c>
      <c r="G502" s="225" t="s">
        <v>363</v>
      </c>
      <c r="H502" s="225" t="s">
        <v>381</v>
      </c>
      <c r="I502" s="225" t="s">
        <v>363</v>
      </c>
      <c r="J502" s="96" t="s">
        <v>71</v>
      </c>
      <c r="K502" s="227">
        <v>114913.75</v>
      </c>
      <c r="L502" s="227">
        <v>114913.75</v>
      </c>
      <c r="M502" s="227"/>
      <c r="N502" s="225" t="s">
        <v>902</v>
      </c>
    </row>
    <row r="503" spans="1:14" s="3" customFormat="1" ht="60">
      <c r="A503" s="230"/>
      <c r="B503" s="231" t="s">
        <v>496</v>
      </c>
      <c r="C503" s="225" t="s">
        <v>1184</v>
      </c>
      <c r="D503" s="225" t="s">
        <v>74</v>
      </c>
      <c r="E503" s="226" t="s">
        <v>30</v>
      </c>
      <c r="F503" s="225" t="s">
        <v>363</v>
      </c>
      <c r="G503" s="225" t="s">
        <v>363</v>
      </c>
      <c r="H503" s="225" t="s">
        <v>381</v>
      </c>
      <c r="I503" s="225" t="s">
        <v>363</v>
      </c>
      <c r="J503" s="96" t="s">
        <v>71</v>
      </c>
      <c r="K503" s="223">
        <v>60000</v>
      </c>
      <c r="L503" s="223">
        <v>60000</v>
      </c>
      <c r="M503" s="227"/>
      <c r="N503" s="225" t="s">
        <v>902</v>
      </c>
    </row>
    <row r="504" spans="1:14" s="3" customFormat="1" ht="15">
      <c r="A504" s="230"/>
      <c r="B504" s="231" t="s">
        <v>490</v>
      </c>
      <c r="C504" s="225" t="s">
        <v>1184</v>
      </c>
      <c r="D504" s="225" t="s">
        <v>74</v>
      </c>
      <c r="E504" s="240" t="s">
        <v>17</v>
      </c>
      <c r="F504" s="225" t="s">
        <v>363</v>
      </c>
      <c r="G504" s="225" t="s">
        <v>363</v>
      </c>
      <c r="H504" s="225" t="s">
        <v>381</v>
      </c>
      <c r="I504" s="225" t="s">
        <v>363</v>
      </c>
      <c r="J504" s="96" t="s">
        <v>71</v>
      </c>
      <c r="K504" s="223">
        <v>311293.5</v>
      </c>
      <c r="L504" s="223">
        <v>311293.5</v>
      </c>
      <c r="M504" s="227"/>
      <c r="N504" s="225" t="s">
        <v>902</v>
      </c>
    </row>
    <row r="505" spans="1:14" s="3" customFormat="1" ht="15">
      <c r="A505" s="230"/>
      <c r="B505" s="231" t="s">
        <v>495</v>
      </c>
      <c r="C505" s="225" t="s">
        <v>1184</v>
      </c>
      <c r="D505" s="225" t="s">
        <v>74</v>
      </c>
      <c r="E505" s="229" t="s">
        <v>17</v>
      </c>
      <c r="F505" s="225" t="s">
        <v>363</v>
      </c>
      <c r="G505" s="225" t="s">
        <v>363</v>
      </c>
      <c r="H505" s="225" t="s">
        <v>381</v>
      </c>
      <c r="I505" s="225" t="s">
        <v>363</v>
      </c>
      <c r="J505" s="96" t="s">
        <v>71</v>
      </c>
      <c r="K505" s="223">
        <v>42000</v>
      </c>
      <c r="L505" s="223">
        <v>42000</v>
      </c>
      <c r="M505" s="227"/>
      <c r="N505" s="225" t="s">
        <v>902</v>
      </c>
    </row>
    <row r="506" spans="1:14" s="3" customFormat="1" ht="15">
      <c r="A506" s="230"/>
      <c r="B506" s="231" t="s">
        <v>491</v>
      </c>
      <c r="C506" s="225" t="s">
        <v>1184</v>
      </c>
      <c r="D506" s="225" t="s">
        <v>74</v>
      </c>
      <c r="E506" s="229" t="s">
        <v>17</v>
      </c>
      <c r="F506" s="225" t="s">
        <v>363</v>
      </c>
      <c r="G506" s="225" t="s">
        <v>363</v>
      </c>
      <c r="H506" s="225" t="s">
        <v>381</v>
      </c>
      <c r="I506" s="225" t="s">
        <v>363</v>
      </c>
      <c r="J506" s="96" t="s">
        <v>71</v>
      </c>
      <c r="K506" s="223">
        <v>13900</v>
      </c>
      <c r="L506" s="223">
        <v>13900</v>
      </c>
      <c r="M506" s="227"/>
      <c r="N506" s="225" t="s">
        <v>902</v>
      </c>
    </row>
    <row r="507" spans="1:14" s="3" customFormat="1" ht="15">
      <c r="A507" s="230"/>
      <c r="B507" s="231" t="s">
        <v>492</v>
      </c>
      <c r="C507" s="225" t="s">
        <v>1184</v>
      </c>
      <c r="D507" s="225" t="s">
        <v>74</v>
      </c>
      <c r="E507" s="229" t="s">
        <v>17</v>
      </c>
      <c r="F507" s="225" t="s">
        <v>363</v>
      </c>
      <c r="G507" s="225" t="s">
        <v>363</v>
      </c>
      <c r="H507" s="225" t="s">
        <v>381</v>
      </c>
      <c r="I507" s="225" t="s">
        <v>363</v>
      </c>
      <c r="J507" s="96" t="s">
        <v>71</v>
      </c>
      <c r="K507" s="223">
        <v>28000</v>
      </c>
      <c r="L507" s="223">
        <v>28000</v>
      </c>
      <c r="M507" s="227"/>
      <c r="N507" s="225" t="s">
        <v>902</v>
      </c>
    </row>
    <row r="508" spans="1:14" s="3" customFormat="1" ht="15">
      <c r="A508" s="230"/>
      <c r="B508" s="231" t="s">
        <v>493</v>
      </c>
      <c r="C508" s="225" t="s">
        <v>1184</v>
      </c>
      <c r="D508" s="225" t="s">
        <v>74</v>
      </c>
      <c r="E508" s="229" t="s">
        <v>17</v>
      </c>
      <c r="F508" s="225" t="s">
        <v>363</v>
      </c>
      <c r="G508" s="225" t="s">
        <v>363</v>
      </c>
      <c r="H508" s="225" t="s">
        <v>381</v>
      </c>
      <c r="I508" s="225" t="s">
        <v>363</v>
      </c>
      <c r="J508" s="96" t="s">
        <v>71</v>
      </c>
      <c r="K508" s="223">
        <v>42000</v>
      </c>
      <c r="L508" s="223">
        <v>42000</v>
      </c>
      <c r="M508" s="227"/>
      <c r="N508" s="225" t="s">
        <v>902</v>
      </c>
    </row>
    <row r="509" spans="1:14" s="3" customFormat="1" ht="15">
      <c r="A509" s="230"/>
      <c r="B509" s="231" t="s">
        <v>494</v>
      </c>
      <c r="C509" s="225" t="s">
        <v>1184</v>
      </c>
      <c r="D509" s="225" t="s">
        <v>74</v>
      </c>
      <c r="E509" s="229" t="s">
        <v>17</v>
      </c>
      <c r="F509" s="225" t="s">
        <v>363</v>
      </c>
      <c r="G509" s="225" t="s">
        <v>363</v>
      </c>
      <c r="H509" s="225" t="s">
        <v>381</v>
      </c>
      <c r="I509" s="225" t="s">
        <v>363</v>
      </c>
      <c r="J509" s="96" t="s">
        <v>71</v>
      </c>
      <c r="K509" s="223">
        <v>45000</v>
      </c>
      <c r="L509" s="223">
        <v>45000</v>
      </c>
      <c r="M509" s="227"/>
      <c r="N509" s="225" t="s">
        <v>902</v>
      </c>
    </row>
    <row r="510" spans="1:14" s="3" customFormat="1" ht="30">
      <c r="A510" s="230"/>
      <c r="B510" s="231" t="s">
        <v>116</v>
      </c>
      <c r="C510" s="225" t="s">
        <v>1184</v>
      </c>
      <c r="D510" s="225" t="s">
        <v>74</v>
      </c>
      <c r="E510" s="229" t="s">
        <v>30</v>
      </c>
      <c r="F510" s="225" t="s">
        <v>363</v>
      </c>
      <c r="G510" s="225" t="s">
        <v>363</v>
      </c>
      <c r="H510" s="225" t="s">
        <v>381</v>
      </c>
      <c r="I510" s="225" t="s">
        <v>363</v>
      </c>
      <c r="J510" s="96" t="s">
        <v>71</v>
      </c>
      <c r="K510" s="223">
        <v>57500</v>
      </c>
      <c r="L510" s="223">
        <v>57500</v>
      </c>
      <c r="M510" s="227"/>
      <c r="N510" s="225" t="s">
        <v>902</v>
      </c>
    </row>
    <row r="511" spans="1:14" s="3" customFormat="1" ht="30">
      <c r="A511" s="230"/>
      <c r="B511" s="231" t="s">
        <v>123</v>
      </c>
      <c r="C511" s="225" t="s">
        <v>1184</v>
      </c>
      <c r="D511" s="225" t="s">
        <v>74</v>
      </c>
      <c r="E511" s="229" t="s">
        <v>30</v>
      </c>
      <c r="F511" s="225" t="s">
        <v>363</v>
      </c>
      <c r="G511" s="225" t="s">
        <v>363</v>
      </c>
      <c r="H511" s="225" t="s">
        <v>381</v>
      </c>
      <c r="I511" s="225" t="s">
        <v>363</v>
      </c>
      <c r="J511" s="96" t="s">
        <v>71</v>
      </c>
      <c r="K511" s="223">
        <v>35000</v>
      </c>
      <c r="L511" s="223">
        <v>35000</v>
      </c>
      <c r="M511" s="227"/>
      <c r="N511" s="225" t="s">
        <v>902</v>
      </c>
    </row>
    <row r="512" spans="1:14" s="3" customFormat="1" ht="15">
      <c r="A512" s="230"/>
      <c r="B512" s="231" t="s">
        <v>425</v>
      </c>
      <c r="C512" s="225" t="s">
        <v>1184</v>
      </c>
      <c r="D512" s="225" t="s">
        <v>74</v>
      </c>
      <c r="E512" s="229" t="s">
        <v>30</v>
      </c>
      <c r="F512" s="225" t="s">
        <v>363</v>
      </c>
      <c r="G512" s="225" t="s">
        <v>363</v>
      </c>
      <c r="H512" s="225" t="s">
        <v>381</v>
      </c>
      <c r="I512" s="225" t="s">
        <v>363</v>
      </c>
      <c r="J512" s="96" t="s">
        <v>71</v>
      </c>
      <c r="K512" s="227">
        <v>5700</v>
      </c>
      <c r="L512" s="227">
        <v>5700</v>
      </c>
      <c r="M512" s="227"/>
      <c r="N512" s="225" t="s">
        <v>902</v>
      </c>
    </row>
    <row r="513" spans="1:14" s="3" customFormat="1" ht="15">
      <c r="A513" s="230"/>
      <c r="B513" s="231" t="s">
        <v>455</v>
      </c>
      <c r="C513" s="225" t="s">
        <v>1184</v>
      </c>
      <c r="D513" s="225" t="s">
        <v>74</v>
      </c>
      <c r="E513" s="229" t="s">
        <v>30</v>
      </c>
      <c r="F513" s="225" t="s">
        <v>363</v>
      </c>
      <c r="G513" s="225" t="s">
        <v>363</v>
      </c>
      <c r="H513" s="225" t="s">
        <v>381</v>
      </c>
      <c r="I513" s="225" t="s">
        <v>363</v>
      </c>
      <c r="J513" s="96" t="s">
        <v>71</v>
      </c>
      <c r="K513" s="227">
        <v>33650</v>
      </c>
      <c r="L513" s="227">
        <v>33650</v>
      </c>
      <c r="M513" s="227"/>
      <c r="N513" s="225" t="s">
        <v>902</v>
      </c>
    </row>
    <row r="514" spans="1:14" s="3" customFormat="1" ht="15">
      <c r="A514" s="230"/>
      <c r="B514" s="231" t="s">
        <v>1494</v>
      </c>
      <c r="C514" s="225" t="s">
        <v>1184</v>
      </c>
      <c r="D514" s="225" t="s">
        <v>74</v>
      </c>
      <c r="E514" s="229" t="s">
        <v>30</v>
      </c>
      <c r="F514" s="225" t="s">
        <v>363</v>
      </c>
      <c r="G514" s="225" t="s">
        <v>363</v>
      </c>
      <c r="H514" s="225" t="s">
        <v>381</v>
      </c>
      <c r="I514" s="225" t="s">
        <v>363</v>
      </c>
      <c r="J514" s="96" t="s">
        <v>71</v>
      </c>
      <c r="K514" s="227">
        <v>12075</v>
      </c>
      <c r="L514" s="227">
        <v>12075</v>
      </c>
      <c r="M514" s="227"/>
      <c r="N514" s="225" t="s">
        <v>902</v>
      </c>
    </row>
    <row r="515" spans="1:14" s="3" customFormat="1" ht="15">
      <c r="A515" s="230"/>
      <c r="B515" s="231" t="s">
        <v>482</v>
      </c>
      <c r="C515" s="225" t="s">
        <v>1184</v>
      </c>
      <c r="D515" s="225" t="s">
        <v>74</v>
      </c>
      <c r="E515" s="229" t="s">
        <v>30</v>
      </c>
      <c r="F515" s="225" t="s">
        <v>363</v>
      </c>
      <c r="G515" s="225" t="s">
        <v>363</v>
      </c>
      <c r="H515" s="225" t="s">
        <v>381</v>
      </c>
      <c r="I515" s="225" t="s">
        <v>363</v>
      </c>
      <c r="J515" s="96" t="s">
        <v>71</v>
      </c>
      <c r="K515" s="227">
        <v>128677.16</v>
      </c>
      <c r="L515" s="227">
        <v>128677.16</v>
      </c>
      <c r="M515" s="227"/>
      <c r="N515" s="225" t="s">
        <v>902</v>
      </c>
    </row>
    <row r="516" spans="1:14" s="3" customFormat="1" ht="30">
      <c r="A516" s="230"/>
      <c r="B516" s="231" t="s">
        <v>222</v>
      </c>
      <c r="C516" s="225" t="s">
        <v>1184</v>
      </c>
      <c r="D516" s="225" t="s">
        <v>74</v>
      </c>
      <c r="E516" s="226" t="s">
        <v>26</v>
      </c>
      <c r="F516" s="225" t="s">
        <v>363</v>
      </c>
      <c r="G516" s="225" t="s">
        <v>363</v>
      </c>
      <c r="H516" s="225" t="s">
        <v>381</v>
      </c>
      <c r="I516" s="225" t="s">
        <v>363</v>
      </c>
      <c r="J516" s="96" t="s">
        <v>71</v>
      </c>
      <c r="K516" s="223">
        <v>77000</v>
      </c>
      <c r="L516" s="223">
        <v>77000</v>
      </c>
      <c r="M516" s="227"/>
      <c r="N516" s="225" t="s">
        <v>902</v>
      </c>
    </row>
    <row r="517" spans="1:14" s="3" customFormat="1" ht="17.25" customHeight="1">
      <c r="A517" s="230"/>
      <c r="B517" s="231" t="s">
        <v>483</v>
      </c>
      <c r="C517" s="225" t="s">
        <v>1184</v>
      </c>
      <c r="D517" s="225" t="s">
        <v>74</v>
      </c>
      <c r="E517" s="226" t="s">
        <v>30</v>
      </c>
      <c r="F517" s="225" t="s">
        <v>363</v>
      </c>
      <c r="G517" s="225" t="s">
        <v>363</v>
      </c>
      <c r="H517" s="225" t="s">
        <v>381</v>
      </c>
      <c r="I517" s="225" t="s">
        <v>363</v>
      </c>
      <c r="J517" s="96" t="s">
        <v>71</v>
      </c>
      <c r="K517" s="223">
        <v>27600</v>
      </c>
      <c r="L517" s="223">
        <v>27600</v>
      </c>
      <c r="M517" s="227"/>
      <c r="N517" s="225" t="s">
        <v>902</v>
      </c>
    </row>
    <row r="518" spans="1:14" s="3" customFormat="1" ht="18.75" customHeight="1">
      <c r="A518" s="230"/>
      <c r="B518" s="231" t="s">
        <v>84</v>
      </c>
      <c r="C518" s="225" t="s">
        <v>1184</v>
      </c>
      <c r="D518" s="225" t="s">
        <v>74</v>
      </c>
      <c r="E518" s="229" t="s">
        <v>17</v>
      </c>
      <c r="F518" s="225" t="s">
        <v>363</v>
      </c>
      <c r="G518" s="225" t="s">
        <v>363</v>
      </c>
      <c r="H518" s="225" t="s">
        <v>381</v>
      </c>
      <c r="I518" s="225" t="s">
        <v>363</v>
      </c>
      <c r="J518" s="96" t="s">
        <v>71</v>
      </c>
      <c r="K518" s="227">
        <v>81759.25</v>
      </c>
      <c r="L518" s="227">
        <v>81759.25</v>
      </c>
      <c r="M518" s="227"/>
      <c r="N518" s="225" t="s">
        <v>902</v>
      </c>
    </row>
    <row r="519" spans="1:14" s="3" customFormat="1" ht="19.5" customHeight="1">
      <c r="A519" s="230"/>
      <c r="B519" s="231" t="s">
        <v>484</v>
      </c>
      <c r="C519" s="225" t="s">
        <v>1184</v>
      </c>
      <c r="D519" s="225" t="s">
        <v>74</v>
      </c>
      <c r="E519" s="229"/>
      <c r="F519" s="225" t="s">
        <v>363</v>
      </c>
      <c r="G519" s="225" t="s">
        <v>363</v>
      </c>
      <c r="H519" s="225" t="s">
        <v>381</v>
      </c>
      <c r="I519" s="225" t="s">
        <v>363</v>
      </c>
      <c r="J519" s="96" t="s">
        <v>71</v>
      </c>
      <c r="K519" s="227">
        <v>151400</v>
      </c>
      <c r="L519" s="227">
        <v>151400</v>
      </c>
      <c r="M519" s="227"/>
      <c r="N519" s="225" t="s">
        <v>902</v>
      </c>
    </row>
    <row r="520" spans="1:14" s="3" customFormat="1" ht="15">
      <c r="A520" s="230"/>
      <c r="B520" s="231" t="s">
        <v>485</v>
      </c>
      <c r="C520" s="225" t="s">
        <v>1184</v>
      </c>
      <c r="D520" s="225" t="s">
        <v>74</v>
      </c>
      <c r="E520" s="229" t="s">
        <v>17</v>
      </c>
      <c r="F520" s="225" t="s">
        <v>363</v>
      </c>
      <c r="G520" s="225" t="s">
        <v>363</v>
      </c>
      <c r="H520" s="225" t="s">
        <v>381</v>
      </c>
      <c r="I520" s="225" t="s">
        <v>363</v>
      </c>
      <c r="J520" s="96" t="s">
        <v>71</v>
      </c>
      <c r="K520" s="227">
        <v>28000</v>
      </c>
      <c r="L520" s="227">
        <v>28000</v>
      </c>
      <c r="M520" s="227"/>
      <c r="N520" s="225" t="s">
        <v>902</v>
      </c>
    </row>
    <row r="521" spans="1:14" s="3" customFormat="1" ht="15">
      <c r="A521" s="230"/>
      <c r="B521" s="231" t="s">
        <v>486</v>
      </c>
      <c r="C521" s="225" t="s">
        <v>1184</v>
      </c>
      <c r="D521" s="225" t="s">
        <v>74</v>
      </c>
      <c r="E521" s="229" t="s">
        <v>17</v>
      </c>
      <c r="F521" s="225" t="s">
        <v>363</v>
      </c>
      <c r="G521" s="225" t="s">
        <v>363</v>
      </c>
      <c r="H521" s="225" t="s">
        <v>381</v>
      </c>
      <c r="I521" s="225" t="s">
        <v>363</v>
      </c>
      <c r="J521" s="96" t="s">
        <v>71</v>
      </c>
      <c r="K521" s="227">
        <v>12000</v>
      </c>
      <c r="L521" s="227">
        <v>12000</v>
      </c>
      <c r="M521" s="227"/>
      <c r="N521" s="225" t="s">
        <v>902</v>
      </c>
    </row>
    <row r="522" spans="1:14" s="3" customFormat="1" ht="15">
      <c r="A522" s="230"/>
      <c r="B522" s="231" t="s">
        <v>487</v>
      </c>
      <c r="C522" s="225" t="s">
        <v>1184</v>
      </c>
      <c r="D522" s="225" t="s">
        <v>74</v>
      </c>
      <c r="E522" s="229" t="s">
        <v>17</v>
      </c>
      <c r="F522" s="225" t="s">
        <v>363</v>
      </c>
      <c r="G522" s="225" t="s">
        <v>363</v>
      </c>
      <c r="H522" s="225" t="s">
        <v>381</v>
      </c>
      <c r="I522" s="225" t="s">
        <v>363</v>
      </c>
      <c r="J522" s="96" t="s">
        <v>71</v>
      </c>
      <c r="K522" s="227">
        <v>8000</v>
      </c>
      <c r="L522" s="227">
        <v>8000</v>
      </c>
      <c r="M522" s="227"/>
      <c r="N522" s="225" t="s">
        <v>902</v>
      </c>
    </row>
    <row r="523" spans="1:14" s="3" customFormat="1" ht="19.5" customHeight="1">
      <c r="A523" s="230"/>
      <c r="B523" s="231" t="s">
        <v>488</v>
      </c>
      <c r="C523" s="225" t="s">
        <v>1184</v>
      </c>
      <c r="D523" s="225" t="s">
        <v>74</v>
      </c>
      <c r="E523" s="229" t="s">
        <v>17</v>
      </c>
      <c r="F523" s="225" t="s">
        <v>363</v>
      </c>
      <c r="G523" s="225" t="s">
        <v>363</v>
      </c>
      <c r="H523" s="225" t="s">
        <v>381</v>
      </c>
      <c r="I523" s="225" t="s">
        <v>363</v>
      </c>
      <c r="J523" s="96" t="s">
        <v>71</v>
      </c>
      <c r="K523" s="227">
        <v>12100</v>
      </c>
      <c r="L523" s="227">
        <v>12100</v>
      </c>
      <c r="M523" s="227"/>
      <c r="N523" s="225" t="s">
        <v>902</v>
      </c>
    </row>
    <row r="524" spans="1:14" s="3" customFormat="1" ht="34.5" customHeight="1">
      <c r="A524" s="230"/>
      <c r="B524" s="231" t="s">
        <v>489</v>
      </c>
      <c r="C524" s="225" t="s">
        <v>1184</v>
      </c>
      <c r="D524" s="225" t="s">
        <v>74</v>
      </c>
      <c r="E524" s="226" t="s">
        <v>17</v>
      </c>
      <c r="F524" s="225" t="s">
        <v>363</v>
      </c>
      <c r="G524" s="225" t="s">
        <v>363</v>
      </c>
      <c r="H524" s="225" t="s">
        <v>381</v>
      </c>
      <c r="I524" s="225" t="s">
        <v>363</v>
      </c>
      <c r="J524" s="96" t="s">
        <v>71</v>
      </c>
      <c r="K524" s="227">
        <v>15000</v>
      </c>
      <c r="L524" s="227">
        <v>15000</v>
      </c>
      <c r="M524" s="227"/>
      <c r="N524" s="225" t="s">
        <v>902</v>
      </c>
    </row>
    <row r="525" spans="1:14" s="3" customFormat="1" ht="15">
      <c r="A525" s="230"/>
      <c r="B525" s="239" t="s">
        <v>164</v>
      </c>
      <c r="C525" s="225"/>
      <c r="D525" s="225"/>
      <c r="E525" s="226"/>
      <c r="F525" s="225"/>
      <c r="G525" s="225"/>
      <c r="H525" s="225"/>
      <c r="I525" s="225"/>
      <c r="J525" s="96"/>
      <c r="K525" s="223"/>
      <c r="L525" s="223"/>
      <c r="M525" s="223"/>
      <c r="N525" s="225" t="s">
        <v>902</v>
      </c>
    </row>
    <row r="526" spans="1:14" s="3" customFormat="1" ht="30">
      <c r="A526" s="230"/>
      <c r="B526" s="231" t="s">
        <v>382</v>
      </c>
      <c r="C526" s="225" t="s">
        <v>1184</v>
      </c>
      <c r="D526" s="225" t="s">
        <v>74</v>
      </c>
      <c r="E526" s="226" t="s">
        <v>17</v>
      </c>
      <c r="F526" s="225" t="s">
        <v>363</v>
      </c>
      <c r="G526" s="225" t="s">
        <v>363</v>
      </c>
      <c r="H526" s="225" t="s">
        <v>381</v>
      </c>
      <c r="I526" s="225" t="s">
        <v>363</v>
      </c>
      <c r="J526" s="96" t="s">
        <v>71</v>
      </c>
      <c r="K526" s="223">
        <v>285000</v>
      </c>
      <c r="L526" s="223"/>
      <c r="M526" s="223">
        <v>285000</v>
      </c>
      <c r="N526" s="225" t="s">
        <v>902</v>
      </c>
    </row>
    <row r="527" spans="1:14" s="3" customFormat="1" ht="30">
      <c r="A527" s="230"/>
      <c r="B527" s="231" t="s">
        <v>1521</v>
      </c>
      <c r="C527" s="225" t="s">
        <v>1184</v>
      </c>
      <c r="D527" s="225" t="s">
        <v>74</v>
      </c>
      <c r="E527" s="226" t="s">
        <v>17</v>
      </c>
      <c r="F527" s="225" t="s">
        <v>363</v>
      </c>
      <c r="G527" s="225" t="s">
        <v>363</v>
      </c>
      <c r="H527" s="225" t="s">
        <v>381</v>
      </c>
      <c r="I527" s="225" t="s">
        <v>363</v>
      </c>
      <c r="J527" s="96" t="s">
        <v>71</v>
      </c>
      <c r="K527" s="223">
        <v>80000</v>
      </c>
      <c r="L527" s="223"/>
      <c r="M527" s="223">
        <v>80000</v>
      </c>
      <c r="N527" s="225" t="s">
        <v>902</v>
      </c>
    </row>
    <row r="528" spans="1:14" s="3" customFormat="1" ht="30.75" customHeight="1">
      <c r="A528" s="230"/>
      <c r="B528" s="231" t="s">
        <v>1522</v>
      </c>
      <c r="C528" s="225" t="s">
        <v>1184</v>
      </c>
      <c r="D528" s="225" t="s">
        <v>74</v>
      </c>
      <c r="E528" s="226" t="s">
        <v>17</v>
      </c>
      <c r="F528" s="225" t="s">
        <v>363</v>
      </c>
      <c r="G528" s="225" t="s">
        <v>363</v>
      </c>
      <c r="H528" s="225" t="s">
        <v>381</v>
      </c>
      <c r="I528" s="225" t="s">
        <v>363</v>
      </c>
      <c r="J528" s="96" t="s">
        <v>71</v>
      </c>
      <c r="K528" s="223">
        <v>70000</v>
      </c>
      <c r="L528" s="223"/>
      <c r="M528" s="223">
        <v>70000</v>
      </c>
      <c r="N528" s="225" t="s">
        <v>902</v>
      </c>
    </row>
    <row r="529" spans="1:14" s="3" customFormat="1" ht="15">
      <c r="A529" s="230"/>
      <c r="B529" s="231" t="s">
        <v>1523</v>
      </c>
      <c r="C529" s="225" t="s">
        <v>1184</v>
      </c>
      <c r="D529" s="225" t="s">
        <v>74</v>
      </c>
      <c r="E529" s="226" t="s">
        <v>17</v>
      </c>
      <c r="F529" s="225" t="s">
        <v>363</v>
      </c>
      <c r="G529" s="225" t="s">
        <v>363</v>
      </c>
      <c r="H529" s="225" t="s">
        <v>381</v>
      </c>
      <c r="I529" s="225" t="s">
        <v>363</v>
      </c>
      <c r="J529" s="96" t="s">
        <v>71</v>
      </c>
      <c r="K529" s="223">
        <v>75000</v>
      </c>
      <c r="L529" s="223"/>
      <c r="M529" s="223">
        <v>75000</v>
      </c>
      <c r="N529" s="225" t="s">
        <v>902</v>
      </c>
    </row>
    <row r="530" spans="1:14" s="3" customFormat="1" ht="15">
      <c r="A530" s="230"/>
      <c r="B530" s="231" t="s">
        <v>1524</v>
      </c>
      <c r="C530" s="225" t="s">
        <v>1184</v>
      </c>
      <c r="D530" s="225" t="s">
        <v>74</v>
      </c>
      <c r="E530" s="226" t="s">
        <v>17</v>
      </c>
      <c r="F530" s="225" t="s">
        <v>363</v>
      </c>
      <c r="G530" s="225" t="s">
        <v>363</v>
      </c>
      <c r="H530" s="225" t="s">
        <v>381</v>
      </c>
      <c r="I530" s="225" t="s">
        <v>363</v>
      </c>
      <c r="J530" s="96" t="s">
        <v>71</v>
      </c>
      <c r="K530" s="223">
        <v>60000</v>
      </c>
      <c r="L530" s="223"/>
      <c r="M530" s="223">
        <v>60000</v>
      </c>
      <c r="N530" s="225" t="s">
        <v>902</v>
      </c>
    </row>
    <row r="531" spans="1:14" s="3" customFormat="1" ht="15">
      <c r="A531" s="230"/>
      <c r="B531" s="231" t="s">
        <v>1520</v>
      </c>
      <c r="C531" s="225" t="s">
        <v>1184</v>
      </c>
      <c r="D531" s="225" t="s">
        <v>74</v>
      </c>
      <c r="E531" s="226" t="s">
        <v>17</v>
      </c>
      <c r="F531" s="225" t="s">
        <v>363</v>
      </c>
      <c r="G531" s="225" t="s">
        <v>363</v>
      </c>
      <c r="H531" s="225" t="s">
        <v>381</v>
      </c>
      <c r="I531" s="225" t="s">
        <v>363</v>
      </c>
      <c r="J531" s="96" t="s">
        <v>71</v>
      </c>
      <c r="K531" s="223">
        <v>65000</v>
      </c>
      <c r="L531" s="223"/>
      <c r="M531" s="223">
        <v>65000</v>
      </c>
      <c r="N531" s="225" t="s">
        <v>902</v>
      </c>
    </row>
    <row r="532" spans="1:14" s="3" customFormat="1" ht="15">
      <c r="A532" s="230"/>
      <c r="B532" s="231" t="s">
        <v>1504</v>
      </c>
      <c r="C532" s="225" t="s">
        <v>1184</v>
      </c>
      <c r="D532" s="225" t="s">
        <v>74</v>
      </c>
      <c r="E532" s="229" t="s">
        <v>17</v>
      </c>
      <c r="F532" s="225" t="s">
        <v>363</v>
      </c>
      <c r="G532" s="225" t="s">
        <v>363</v>
      </c>
      <c r="H532" s="225" t="s">
        <v>381</v>
      </c>
      <c r="I532" s="225" t="s">
        <v>363</v>
      </c>
      <c r="J532" s="96" t="s">
        <v>71</v>
      </c>
      <c r="K532" s="227">
        <v>150000</v>
      </c>
      <c r="L532" s="227"/>
      <c r="M532" s="227">
        <v>150000</v>
      </c>
      <c r="N532" s="225" t="s">
        <v>902</v>
      </c>
    </row>
    <row r="533" spans="1:14" s="3" customFormat="1" ht="30">
      <c r="A533" s="230"/>
      <c r="B533" s="224" t="s">
        <v>497</v>
      </c>
      <c r="C533" s="225" t="s">
        <v>1185</v>
      </c>
      <c r="D533" s="225" t="s">
        <v>74</v>
      </c>
      <c r="E533" s="226" t="s">
        <v>17</v>
      </c>
      <c r="F533" s="225" t="s">
        <v>363</v>
      </c>
      <c r="G533" s="225" t="s">
        <v>363</v>
      </c>
      <c r="H533" s="225" t="s">
        <v>381</v>
      </c>
      <c r="I533" s="225" t="s">
        <v>363</v>
      </c>
      <c r="J533" s="96" t="s">
        <v>71</v>
      </c>
      <c r="K533" s="248">
        <v>106800</v>
      </c>
      <c r="L533" s="248">
        <v>106800</v>
      </c>
      <c r="M533" s="227"/>
      <c r="N533" s="225" t="s">
        <v>902</v>
      </c>
    </row>
    <row r="534" spans="1:14" s="3" customFormat="1" ht="30.75" customHeight="1">
      <c r="A534" s="230"/>
      <c r="B534" s="224" t="s">
        <v>498</v>
      </c>
      <c r="C534" s="225" t="s">
        <v>1185</v>
      </c>
      <c r="D534" s="225" t="s">
        <v>74</v>
      </c>
      <c r="E534" s="226" t="s">
        <v>17</v>
      </c>
      <c r="F534" s="225" t="s">
        <v>363</v>
      </c>
      <c r="G534" s="225" t="s">
        <v>363</v>
      </c>
      <c r="H534" s="225" t="s">
        <v>381</v>
      </c>
      <c r="I534" s="225" t="s">
        <v>363</v>
      </c>
      <c r="J534" s="96" t="s">
        <v>71</v>
      </c>
      <c r="K534" s="248">
        <v>50000</v>
      </c>
      <c r="L534" s="248">
        <v>50000</v>
      </c>
      <c r="M534" s="227"/>
      <c r="N534" s="225" t="s">
        <v>902</v>
      </c>
    </row>
    <row r="535" spans="1:14" s="3" customFormat="1" ht="18" customHeight="1">
      <c r="A535" s="230"/>
      <c r="B535" s="224" t="s">
        <v>499</v>
      </c>
      <c r="C535" s="225" t="s">
        <v>1185</v>
      </c>
      <c r="D535" s="225" t="s">
        <v>74</v>
      </c>
      <c r="E535" s="229" t="s">
        <v>17</v>
      </c>
      <c r="F535" s="225" t="s">
        <v>363</v>
      </c>
      <c r="G535" s="225" t="s">
        <v>363</v>
      </c>
      <c r="H535" s="225" t="s">
        <v>381</v>
      </c>
      <c r="I535" s="225" t="s">
        <v>363</v>
      </c>
      <c r="J535" s="96" t="s">
        <v>71</v>
      </c>
      <c r="K535" s="248">
        <v>50000</v>
      </c>
      <c r="L535" s="248">
        <v>50000</v>
      </c>
      <c r="M535" s="227"/>
      <c r="N535" s="225" t="s">
        <v>902</v>
      </c>
    </row>
    <row r="536" spans="1:14" s="3" customFormat="1" ht="30">
      <c r="A536" s="230"/>
      <c r="B536" s="224" t="s">
        <v>500</v>
      </c>
      <c r="C536" s="225" t="s">
        <v>1185</v>
      </c>
      <c r="D536" s="225" t="s">
        <v>74</v>
      </c>
      <c r="E536" s="226" t="s">
        <v>17</v>
      </c>
      <c r="F536" s="225" t="s">
        <v>363</v>
      </c>
      <c r="G536" s="225" t="s">
        <v>363</v>
      </c>
      <c r="H536" s="225" t="s">
        <v>381</v>
      </c>
      <c r="I536" s="225" t="s">
        <v>363</v>
      </c>
      <c r="J536" s="96" t="s">
        <v>71</v>
      </c>
      <c r="K536" s="248">
        <v>50000</v>
      </c>
      <c r="L536" s="248">
        <v>50000</v>
      </c>
      <c r="M536" s="227"/>
      <c r="N536" s="225" t="s">
        <v>902</v>
      </c>
    </row>
    <row r="537" spans="1:14" s="3" customFormat="1" ht="30">
      <c r="A537" s="230"/>
      <c r="B537" s="224" t="s">
        <v>501</v>
      </c>
      <c r="C537" s="225" t="s">
        <v>1185</v>
      </c>
      <c r="D537" s="225" t="s">
        <v>74</v>
      </c>
      <c r="E537" s="226" t="s">
        <v>17</v>
      </c>
      <c r="F537" s="225" t="s">
        <v>363</v>
      </c>
      <c r="G537" s="225" t="s">
        <v>363</v>
      </c>
      <c r="H537" s="225" t="s">
        <v>381</v>
      </c>
      <c r="I537" s="225" t="s">
        <v>363</v>
      </c>
      <c r="J537" s="96" t="s">
        <v>71</v>
      </c>
      <c r="K537" s="248">
        <v>100000</v>
      </c>
      <c r="L537" s="248">
        <v>100000</v>
      </c>
      <c r="M537" s="227"/>
      <c r="N537" s="225" t="s">
        <v>902</v>
      </c>
    </row>
    <row r="538" spans="1:14" s="3" customFormat="1" ht="30">
      <c r="A538" s="230"/>
      <c r="B538" s="224" t="s">
        <v>502</v>
      </c>
      <c r="C538" s="225" t="s">
        <v>1185</v>
      </c>
      <c r="D538" s="225" t="s">
        <v>74</v>
      </c>
      <c r="E538" s="226" t="s">
        <v>17</v>
      </c>
      <c r="F538" s="225" t="s">
        <v>363</v>
      </c>
      <c r="G538" s="225" t="s">
        <v>363</v>
      </c>
      <c r="H538" s="225" t="s">
        <v>381</v>
      </c>
      <c r="I538" s="225" t="s">
        <v>363</v>
      </c>
      <c r="J538" s="96" t="s">
        <v>71</v>
      </c>
      <c r="K538" s="248">
        <v>50000</v>
      </c>
      <c r="L538" s="248">
        <v>50000</v>
      </c>
      <c r="M538" s="227"/>
      <c r="N538" s="225" t="s">
        <v>902</v>
      </c>
    </row>
    <row r="539" spans="1:14" s="3" customFormat="1" ht="15">
      <c r="A539" s="230"/>
      <c r="B539" s="224" t="s">
        <v>503</v>
      </c>
      <c r="C539" s="225" t="s">
        <v>1185</v>
      </c>
      <c r="D539" s="225" t="s">
        <v>74</v>
      </c>
      <c r="E539" s="226" t="s">
        <v>17</v>
      </c>
      <c r="F539" s="225" t="s">
        <v>363</v>
      </c>
      <c r="G539" s="225" t="s">
        <v>363</v>
      </c>
      <c r="H539" s="225" t="s">
        <v>381</v>
      </c>
      <c r="I539" s="225" t="s">
        <v>363</v>
      </c>
      <c r="J539" s="96" t="s">
        <v>71</v>
      </c>
      <c r="K539" s="248">
        <v>60000</v>
      </c>
      <c r="L539" s="248">
        <v>60000</v>
      </c>
      <c r="M539" s="227"/>
      <c r="N539" s="225" t="s">
        <v>902</v>
      </c>
    </row>
    <row r="540" spans="1:14" s="3" customFormat="1" ht="30">
      <c r="A540" s="230"/>
      <c r="B540" s="224" t="s">
        <v>504</v>
      </c>
      <c r="C540" s="225" t="s">
        <v>1185</v>
      </c>
      <c r="D540" s="225" t="s">
        <v>74</v>
      </c>
      <c r="E540" s="226" t="s">
        <v>17</v>
      </c>
      <c r="F540" s="225" t="s">
        <v>363</v>
      </c>
      <c r="G540" s="225" t="s">
        <v>363</v>
      </c>
      <c r="H540" s="225" t="s">
        <v>381</v>
      </c>
      <c r="I540" s="225" t="s">
        <v>363</v>
      </c>
      <c r="J540" s="96" t="s">
        <v>71</v>
      </c>
      <c r="K540" s="248">
        <v>60000</v>
      </c>
      <c r="L540" s="248">
        <v>60000</v>
      </c>
      <c r="M540" s="227"/>
      <c r="N540" s="225" t="s">
        <v>902</v>
      </c>
    </row>
    <row r="541" spans="1:14" s="3" customFormat="1" ht="48" customHeight="1">
      <c r="A541" s="230"/>
      <c r="B541" s="224" t="s">
        <v>505</v>
      </c>
      <c r="C541" s="225" t="s">
        <v>1185</v>
      </c>
      <c r="D541" s="225" t="s">
        <v>74</v>
      </c>
      <c r="E541" s="226" t="s">
        <v>17</v>
      </c>
      <c r="F541" s="225" t="s">
        <v>363</v>
      </c>
      <c r="G541" s="225" t="s">
        <v>363</v>
      </c>
      <c r="H541" s="225" t="s">
        <v>381</v>
      </c>
      <c r="I541" s="225" t="s">
        <v>363</v>
      </c>
      <c r="J541" s="96" t="s">
        <v>71</v>
      </c>
      <c r="K541" s="248">
        <v>50000</v>
      </c>
      <c r="L541" s="248">
        <v>50000</v>
      </c>
      <c r="M541" s="227"/>
      <c r="N541" s="225" t="s">
        <v>902</v>
      </c>
    </row>
    <row r="542" spans="1:14" s="3" customFormat="1" ht="20.25" customHeight="1">
      <c r="A542" s="230"/>
      <c r="B542" s="224" t="s">
        <v>506</v>
      </c>
      <c r="C542" s="225" t="s">
        <v>1185</v>
      </c>
      <c r="D542" s="225" t="s">
        <v>74</v>
      </c>
      <c r="E542" s="226" t="s">
        <v>17</v>
      </c>
      <c r="F542" s="225" t="s">
        <v>363</v>
      </c>
      <c r="G542" s="225" t="s">
        <v>363</v>
      </c>
      <c r="H542" s="225" t="s">
        <v>381</v>
      </c>
      <c r="I542" s="225" t="s">
        <v>363</v>
      </c>
      <c r="J542" s="96" t="s">
        <v>71</v>
      </c>
      <c r="K542" s="248">
        <v>300000</v>
      </c>
      <c r="L542" s="248">
        <v>300000</v>
      </c>
      <c r="M542" s="227"/>
      <c r="N542" s="225" t="s">
        <v>902</v>
      </c>
    </row>
    <row r="543" spans="1:14" s="3" customFormat="1" ht="20.25" customHeight="1">
      <c r="A543" s="230"/>
      <c r="B543" s="224" t="s">
        <v>214</v>
      </c>
      <c r="C543" s="225" t="s">
        <v>1185</v>
      </c>
      <c r="D543" s="225" t="s">
        <v>74</v>
      </c>
      <c r="E543" s="226" t="s">
        <v>17</v>
      </c>
      <c r="F543" s="225" t="s">
        <v>363</v>
      </c>
      <c r="G543" s="225" t="s">
        <v>363</v>
      </c>
      <c r="H543" s="225" t="s">
        <v>381</v>
      </c>
      <c r="I543" s="225" t="s">
        <v>363</v>
      </c>
      <c r="J543" s="96" t="s">
        <v>71</v>
      </c>
      <c r="K543" s="248">
        <v>50000</v>
      </c>
      <c r="L543" s="248">
        <v>50000</v>
      </c>
      <c r="M543" s="227"/>
      <c r="N543" s="225" t="s">
        <v>902</v>
      </c>
    </row>
    <row r="544" spans="1:14" s="3" customFormat="1" ht="19.5" customHeight="1">
      <c r="A544" s="230"/>
      <c r="B544" s="224" t="s">
        <v>507</v>
      </c>
      <c r="C544" s="225" t="s">
        <v>1185</v>
      </c>
      <c r="D544" s="225" t="s">
        <v>74</v>
      </c>
      <c r="E544" s="226" t="s">
        <v>17</v>
      </c>
      <c r="F544" s="225" t="s">
        <v>363</v>
      </c>
      <c r="G544" s="225" t="s">
        <v>363</v>
      </c>
      <c r="H544" s="225" t="s">
        <v>381</v>
      </c>
      <c r="I544" s="225" t="s">
        <v>363</v>
      </c>
      <c r="J544" s="96" t="s">
        <v>71</v>
      </c>
      <c r="K544" s="248">
        <v>50000</v>
      </c>
      <c r="L544" s="248">
        <v>50000</v>
      </c>
      <c r="M544" s="227"/>
      <c r="N544" s="225" t="s">
        <v>902</v>
      </c>
    </row>
    <row r="545" spans="1:14" s="3" customFormat="1" ht="43.5" customHeight="1">
      <c r="A545" s="230"/>
      <c r="B545" s="224" t="s">
        <v>508</v>
      </c>
      <c r="C545" s="225" t="s">
        <v>1185</v>
      </c>
      <c r="D545" s="225" t="s">
        <v>74</v>
      </c>
      <c r="E545" s="226" t="s">
        <v>17</v>
      </c>
      <c r="F545" s="225" t="s">
        <v>363</v>
      </c>
      <c r="G545" s="225" t="s">
        <v>363</v>
      </c>
      <c r="H545" s="225" t="s">
        <v>381</v>
      </c>
      <c r="I545" s="225" t="s">
        <v>363</v>
      </c>
      <c r="J545" s="96" t="s">
        <v>71</v>
      </c>
      <c r="K545" s="248">
        <v>100000</v>
      </c>
      <c r="L545" s="248">
        <v>100000</v>
      </c>
      <c r="M545" s="227"/>
      <c r="N545" s="225" t="s">
        <v>902</v>
      </c>
    </row>
    <row r="546" spans="1:14" s="3" customFormat="1" ht="30">
      <c r="A546" s="230"/>
      <c r="B546" s="224" t="s">
        <v>509</v>
      </c>
      <c r="C546" s="225" t="s">
        <v>1185</v>
      </c>
      <c r="D546" s="225" t="s">
        <v>74</v>
      </c>
      <c r="E546" s="226" t="s">
        <v>26</v>
      </c>
      <c r="F546" s="225" t="s">
        <v>363</v>
      </c>
      <c r="G546" s="225" t="s">
        <v>363</v>
      </c>
      <c r="H546" s="225" t="s">
        <v>381</v>
      </c>
      <c r="I546" s="225" t="s">
        <v>363</v>
      </c>
      <c r="J546" s="96" t="s">
        <v>71</v>
      </c>
      <c r="K546" s="248">
        <v>650000</v>
      </c>
      <c r="L546" s="248">
        <v>650000</v>
      </c>
      <c r="M546" s="227"/>
      <c r="N546" s="225" t="s">
        <v>902</v>
      </c>
    </row>
    <row r="547" spans="1:14" s="3" customFormat="1" ht="15">
      <c r="A547" s="230"/>
      <c r="B547" s="224" t="s">
        <v>511</v>
      </c>
      <c r="C547" s="225" t="s">
        <v>1185</v>
      </c>
      <c r="D547" s="225" t="s">
        <v>74</v>
      </c>
      <c r="E547" s="226" t="s">
        <v>17</v>
      </c>
      <c r="F547" s="225" t="s">
        <v>363</v>
      </c>
      <c r="G547" s="225" t="s">
        <v>363</v>
      </c>
      <c r="H547" s="225" t="s">
        <v>381</v>
      </c>
      <c r="I547" s="225" t="s">
        <v>363</v>
      </c>
      <c r="J547" s="96" t="s">
        <v>71</v>
      </c>
      <c r="K547" s="248">
        <v>400000</v>
      </c>
      <c r="L547" s="248">
        <v>400000</v>
      </c>
      <c r="M547" s="227"/>
      <c r="N547" s="225" t="s">
        <v>902</v>
      </c>
    </row>
    <row r="548" spans="1:14" s="3" customFormat="1" ht="30">
      <c r="A548" s="230"/>
      <c r="B548" s="224" t="s">
        <v>510</v>
      </c>
      <c r="C548" s="225" t="s">
        <v>1185</v>
      </c>
      <c r="D548" s="225" t="s">
        <v>74</v>
      </c>
      <c r="E548" s="226" t="s">
        <v>17</v>
      </c>
      <c r="F548" s="225" t="s">
        <v>363</v>
      </c>
      <c r="G548" s="225" t="s">
        <v>363</v>
      </c>
      <c r="H548" s="225" t="s">
        <v>381</v>
      </c>
      <c r="I548" s="225" t="s">
        <v>363</v>
      </c>
      <c r="J548" s="96" t="s">
        <v>71</v>
      </c>
      <c r="K548" s="248">
        <v>100000</v>
      </c>
      <c r="L548" s="248">
        <v>100000</v>
      </c>
      <c r="M548" s="227"/>
      <c r="N548" s="225" t="s">
        <v>902</v>
      </c>
    </row>
    <row r="549" spans="1:14" s="3" customFormat="1" ht="30">
      <c r="A549" s="230"/>
      <c r="B549" s="224" t="s">
        <v>512</v>
      </c>
      <c r="C549" s="225" t="s">
        <v>1185</v>
      </c>
      <c r="D549" s="225" t="s">
        <v>74</v>
      </c>
      <c r="E549" s="226" t="s">
        <v>17</v>
      </c>
      <c r="F549" s="225" t="s">
        <v>363</v>
      </c>
      <c r="G549" s="225" t="s">
        <v>363</v>
      </c>
      <c r="H549" s="225" t="s">
        <v>381</v>
      </c>
      <c r="I549" s="225" t="s">
        <v>363</v>
      </c>
      <c r="J549" s="96" t="s">
        <v>71</v>
      </c>
      <c r="K549" s="248">
        <v>100000</v>
      </c>
      <c r="L549" s="248">
        <v>100000</v>
      </c>
      <c r="M549" s="227"/>
      <c r="N549" s="225" t="s">
        <v>902</v>
      </c>
    </row>
    <row r="550" spans="1:14" s="3" customFormat="1" ht="30">
      <c r="A550" s="230"/>
      <c r="B550" s="224" t="s">
        <v>513</v>
      </c>
      <c r="C550" s="225" t="s">
        <v>1185</v>
      </c>
      <c r="D550" s="225" t="s">
        <v>74</v>
      </c>
      <c r="E550" s="226" t="s">
        <v>17</v>
      </c>
      <c r="F550" s="225" t="s">
        <v>363</v>
      </c>
      <c r="G550" s="225" t="s">
        <v>363</v>
      </c>
      <c r="H550" s="225" t="s">
        <v>381</v>
      </c>
      <c r="I550" s="225" t="s">
        <v>363</v>
      </c>
      <c r="J550" s="96" t="s">
        <v>71</v>
      </c>
      <c r="K550" s="248">
        <v>100000</v>
      </c>
      <c r="L550" s="248">
        <v>100000</v>
      </c>
      <c r="M550" s="227"/>
      <c r="N550" s="225" t="s">
        <v>902</v>
      </c>
    </row>
    <row r="551" spans="1:14" s="3" customFormat="1" ht="30">
      <c r="A551" s="230"/>
      <c r="B551" s="224" t="s">
        <v>514</v>
      </c>
      <c r="C551" s="225" t="s">
        <v>1185</v>
      </c>
      <c r="D551" s="225" t="s">
        <v>74</v>
      </c>
      <c r="E551" s="226" t="s">
        <v>17</v>
      </c>
      <c r="F551" s="225" t="s">
        <v>363</v>
      </c>
      <c r="G551" s="225" t="s">
        <v>363</v>
      </c>
      <c r="H551" s="225" t="s">
        <v>381</v>
      </c>
      <c r="I551" s="225" t="s">
        <v>363</v>
      </c>
      <c r="J551" s="96" t="s">
        <v>71</v>
      </c>
      <c r="K551" s="248">
        <v>200000</v>
      </c>
      <c r="L551" s="248">
        <v>200000</v>
      </c>
      <c r="M551" s="227"/>
      <c r="N551" s="225" t="s">
        <v>902</v>
      </c>
    </row>
    <row r="552" spans="1:14" s="3" customFormat="1" ht="29.25" customHeight="1">
      <c r="A552" s="230"/>
      <c r="B552" s="224" t="s">
        <v>515</v>
      </c>
      <c r="C552" s="225" t="s">
        <v>1185</v>
      </c>
      <c r="D552" s="225" t="s">
        <v>74</v>
      </c>
      <c r="E552" s="226" t="s">
        <v>17</v>
      </c>
      <c r="F552" s="225" t="s">
        <v>363</v>
      </c>
      <c r="G552" s="225" t="s">
        <v>363</v>
      </c>
      <c r="H552" s="225" t="s">
        <v>381</v>
      </c>
      <c r="I552" s="225" t="s">
        <v>363</v>
      </c>
      <c r="J552" s="96" t="s">
        <v>71</v>
      </c>
      <c r="K552" s="248">
        <v>50000</v>
      </c>
      <c r="L552" s="248">
        <v>50000</v>
      </c>
      <c r="M552" s="227"/>
      <c r="N552" s="225" t="s">
        <v>902</v>
      </c>
    </row>
    <row r="553" spans="1:14" s="3" customFormat="1" ht="20.25" customHeight="1">
      <c r="A553" s="230"/>
      <c r="B553" s="224" t="s">
        <v>516</v>
      </c>
      <c r="C553" s="225" t="s">
        <v>1185</v>
      </c>
      <c r="D553" s="225" t="s">
        <v>74</v>
      </c>
      <c r="E553" s="226" t="s">
        <v>17</v>
      </c>
      <c r="F553" s="225" t="s">
        <v>363</v>
      </c>
      <c r="G553" s="225" t="s">
        <v>363</v>
      </c>
      <c r="H553" s="225" t="s">
        <v>381</v>
      </c>
      <c r="I553" s="225" t="s">
        <v>363</v>
      </c>
      <c r="J553" s="96" t="s">
        <v>71</v>
      </c>
      <c r="K553" s="248">
        <v>50000</v>
      </c>
      <c r="L553" s="248">
        <v>50000</v>
      </c>
      <c r="M553" s="227"/>
      <c r="N553" s="225" t="s">
        <v>902</v>
      </c>
    </row>
    <row r="554" spans="1:14" s="3" customFormat="1" ht="15">
      <c r="A554" s="230"/>
      <c r="B554" s="224" t="s">
        <v>521</v>
      </c>
      <c r="C554" s="225" t="s">
        <v>1185</v>
      </c>
      <c r="D554" s="225" t="s">
        <v>74</v>
      </c>
      <c r="E554" s="226" t="s">
        <v>17</v>
      </c>
      <c r="F554" s="225" t="s">
        <v>363</v>
      </c>
      <c r="G554" s="225" t="s">
        <v>363</v>
      </c>
      <c r="H554" s="225" t="s">
        <v>381</v>
      </c>
      <c r="I554" s="225" t="s">
        <v>363</v>
      </c>
      <c r="J554" s="96" t="s">
        <v>71</v>
      </c>
      <c r="K554" s="248">
        <v>100000</v>
      </c>
      <c r="L554" s="248">
        <v>100000</v>
      </c>
      <c r="M554" s="227"/>
      <c r="N554" s="225" t="s">
        <v>902</v>
      </c>
    </row>
    <row r="555" spans="1:14" s="3" customFormat="1" ht="15">
      <c r="A555" s="230"/>
      <c r="B555" s="249" t="s">
        <v>519</v>
      </c>
      <c r="C555" s="225" t="s">
        <v>1185</v>
      </c>
      <c r="D555" s="225" t="s">
        <v>74</v>
      </c>
      <c r="E555" s="229" t="s">
        <v>17</v>
      </c>
      <c r="F555" s="225" t="s">
        <v>363</v>
      </c>
      <c r="G555" s="225" t="s">
        <v>363</v>
      </c>
      <c r="H555" s="225" t="s">
        <v>381</v>
      </c>
      <c r="I555" s="225" t="s">
        <v>363</v>
      </c>
      <c r="J555" s="96" t="s">
        <v>71</v>
      </c>
      <c r="K555" s="248">
        <v>100000</v>
      </c>
      <c r="L555" s="248"/>
      <c r="M555" s="227">
        <v>100000</v>
      </c>
      <c r="N555" s="225" t="s">
        <v>902</v>
      </c>
    </row>
    <row r="556" spans="1:14" s="3" customFormat="1" ht="15">
      <c r="A556" s="230"/>
      <c r="B556" s="224" t="s">
        <v>523</v>
      </c>
      <c r="C556" s="225" t="s">
        <v>1185</v>
      </c>
      <c r="D556" s="225" t="s">
        <v>74</v>
      </c>
      <c r="E556" s="226" t="s">
        <v>17</v>
      </c>
      <c r="F556" s="225" t="s">
        <v>363</v>
      </c>
      <c r="G556" s="225" t="s">
        <v>363</v>
      </c>
      <c r="H556" s="225" t="s">
        <v>381</v>
      </c>
      <c r="I556" s="225" t="s">
        <v>363</v>
      </c>
      <c r="J556" s="96" t="s">
        <v>71</v>
      </c>
      <c r="K556" s="248">
        <v>100000</v>
      </c>
      <c r="L556" s="248">
        <v>100000</v>
      </c>
      <c r="M556" s="227"/>
      <c r="N556" s="225" t="s">
        <v>902</v>
      </c>
    </row>
    <row r="557" spans="1:14" s="3" customFormat="1" ht="15">
      <c r="A557" s="230"/>
      <c r="B557" s="224" t="s">
        <v>524</v>
      </c>
      <c r="C557" s="225" t="s">
        <v>1185</v>
      </c>
      <c r="D557" s="225" t="s">
        <v>74</v>
      </c>
      <c r="E557" s="226" t="s">
        <v>17</v>
      </c>
      <c r="F557" s="225" t="s">
        <v>363</v>
      </c>
      <c r="G557" s="225" t="s">
        <v>363</v>
      </c>
      <c r="H557" s="225" t="s">
        <v>381</v>
      </c>
      <c r="I557" s="225" t="s">
        <v>363</v>
      </c>
      <c r="J557" s="96" t="s">
        <v>71</v>
      </c>
      <c r="K557" s="248">
        <v>50000</v>
      </c>
      <c r="L557" s="248">
        <v>50000</v>
      </c>
      <c r="M557" s="227"/>
      <c r="N557" s="225" t="s">
        <v>902</v>
      </c>
    </row>
    <row r="558" spans="1:14" s="3" customFormat="1" ht="30">
      <c r="A558" s="230"/>
      <c r="B558" s="224" t="s">
        <v>525</v>
      </c>
      <c r="C558" s="225" t="s">
        <v>1185</v>
      </c>
      <c r="D558" s="225" t="s">
        <v>74</v>
      </c>
      <c r="E558" s="226" t="s">
        <v>17</v>
      </c>
      <c r="F558" s="225" t="s">
        <v>363</v>
      </c>
      <c r="G558" s="225" t="s">
        <v>363</v>
      </c>
      <c r="H558" s="225" t="s">
        <v>381</v>
      </c>
      <c r="I558" s="225" t="s">
        <v>363</v>
      </c>
      <c r="J558" s="96" t="s">
        <v>71</v>
      </c>
      <c r="K558" s="248">
        <v>50000</v>
      </c>
      <c r="L558" s="248">
        <v>50000</v>
      </c>
      <c r="M558" s="227"/>
      <c r="N558" s="225" t="s">
        <v>902</v>
      </c>
    </row>
    <row r="559" spans="1:14" s="3" customFormat="1" ht="15">
      <c r="A559" s="230"/>
      <c r="B559" s="224" t="s">
        <v>526</v>
      </c>
      <c r="C559" s="225" t="s">
        <v>1185</v>
      </c>
      <c r="D559" s="225" t="s">
        <v>74</v>
      </c>
      <c r="E559" s="226" t="s">
        <v>17</v>
      </c>
      <c r="F559" s="225" t="s">
        <v>363</v>
      </c>
      <c r="G559" s="225" t="s">
        <v>363</v>
      </c>
      <c r="H559" s="225" t="s">
        <v>381</v>
      </c>
      <c r="I559" s="225" t="s">
        <v>363</v>
      </c>
      <c r="J559" s="96" t="s">
        <v>71</v>
      </c>
      <c r="K559" s="248">
        <v>50000</v>
      </c>
      <c r="L559" s="248">
        <v>50000</v>
      </c>
      <c r="M559" s="227"/>
      <c r="N559" s="225" t="s">
        <v>902</v>
      </c>
    </row>
    <row r="560" spans="1:14" s="3" customFormat="1" ht="15">
      <c r="A560" s="230"/>
      <c r="B560" s="224" t="s">
        <v>527</v>
      </c>
      <c r="C560" s="225" t="s">
        <v>1185</v>
      </c>
      <c r="D560" s="225" t="s">
        <v>74</v>
      </c>
      <c r="E560" s="226" t="s">
        <v>17</v>
      </c>
      <c r="F560" s="225" t="s">
        <v>363</v>
      </c>
      <c r="G560" s="225" t="s">
        <v>363</v>
      </c>
      <c r="H560" s="225" t="s">
        <v>381</v>
      </c>
      <c r="I560" s="225" t="s">
        <v>363</v>
      </c>
      <c r="J560" s="96" t="s">
        <v>71</v>
      </c>
      <c r="K560" s="248">
        <v>100000</v>
      </c>
      <c r="L560" s="248">
        <v>100000</v>
      </c>
      <c r="M560" s="227"/>
      <c r="N560" s="225" t="s">
        <v>902</v>
      </c>
    </row>
    <row r="561" spans="1:14" s="3" customFormat="1" ht="30">
      <c r="A561" s="230"/>
      <c r="B561" s="224" t="s">
        <v>529</v>
      </c>
      <c r="C561" s="225" t="s">
        <v>1185</v>
      </c>
      <c r="D561" s="225" t="s">
        <v>74</v>
      </c>
      <c r="E561" s="226" t="s">
        <v>17</v>
      </c>
      <c r="F561" s="225" t="s">
        <v>363</v>
      </c>
      <c r="G561" s="225" t="s">
        <v>363</v>
      </c>
      <c r="H561" s="225" t="s">
        <v>381</v>
      </c>
      <c r="I561" s="225" t="s">
        <v>363</v>
      </c>
      <c r="J561" s="96" t="s">
        <v>71</v>
      </c>
      <c r="K561" s="248">
        <v>200000</v>
      </c>
      <c r="L561" s="248">
        <v>200000</v>
      </c>
      <c r="M561" s="227"/>
      <c r="N561" s="225" t="s">
        <v>902</v>
      </c>
    </row>
    <row r="562" spans="1:14" s="3" customFormat="1" ht="15">
      <c r="A562" s="230"/>
      <c r="B562" s="250" t="s">
        <v>530</v>
      </c>
      <c r="C562" s="225" t="s">
        <v>1185</v>
      </c>
      <c r="D562" s="225" t="s">
        <v>74</v>
      </c>
      <c r="E562" s="226" t="s">
        <v>17</v>
      </c>
      <c r="F562" s="225" t="s">
        <v>363</v>
      </c>
      <c r="G562" s="225" t="s">
        <v>363</v>
      </c>
      <c r="H562" s="225" t="s">
        <v>381</v>
      </c>
      <c r="I562" s="225" t="s">
        <v>363</v>
      </c>
      <c r="J562" s="96" t="s">
        <v>71</v>
      </c>
      <c r="K562" s="248">
        <v>800000</v>
      </c>
      <c r="L562" s="248">
        <v>800000</v>
      </c>
      <c r="M562" s="227"/>
      <c r="N562" s="225" t="s">
        <v>902</v>
      </c>
    </row>
    <row r="563" spans="1:14" s="3" customFormat="1" ht="15">
      <c r="A563" s="230"/>
      <c r="B563" s="250" t="s">
        <v>531</v>
      </c>
      <c r="C563" s="225" t="s">
        <v>1185</v>
      </c>
      <c r="D563" s="225" t="s">
        <v>74</v>
      </c>
      <c r="E563" s="226" t="s">
        <v>17</v>
      </c>
      <c r="F563" s="225" t="s">
        <v>363</v>
      </c>
      <c r="G563" s="225" t="s">
        <v>363</v>
      </c>
      <c r="H563" s="225" t="s">
        <v>381</v>
      </c>
      <c r="I563" s="225" t="s">
        <v>363</v>
      </c>
      <c r="J563" s="96" t="s">
        <v>71</v>
      </c>
      <c r="K563" s="248">
        <v>200000</v>
      </c>
      <c r="L563" s="248">
        <v>200000</v>
      </c>
      <c r="M563" s="227"/>
      <c r="N563" s="225" t="s">
        <v>902</v>
      </c>
    </row>
    <row r="564" spans="1:14" s="3" customFormat="1" ht="15">
      <c r="A564" s="230"/>
      <c r="B564" s="250" t="s">
        <v>532</v>
      </c>
      <c r="C564" s="225" t="s">
        <v>1185</v>
      </c>
      <c r="D564" s="225" t="s">
        <v>74</v>
      </c>
      <c r="E564" s="226" t="s">
        <v>17</v>
      </c>
      <c r="F564" s="225" t="s">
        <v>363</v>
      </c>
      <c r="G564" s="225" t="s">
        <v>363</v>
      </c>
      <c r="H564" s="225" t="s">
        <v>381</v>
      </c>
      <c r="I564" s="225" t="s">
        <v>363</v>
      </c>
      <c r="J564" s="96" t="s">
        <v>71</v>
      </c>
      <c r="K564" s="248">
        <v>30000</v>
      </c>
      <c r="L564" s="248">
        <v>30000</v>
      </c>
      <c r="M564" s="227"/>
      <c r="N564" s="225" t="s">
        <v>902</v>
      </c>
    </row>
    <row r="565" spans="1:14" s="3" customFormat="1" ht="15">
      <c r="A565" s="230"/>
      <c r="B565" s="250" t="s">
        <v>533</v>
      </c>
      <c r="C565" s="225" t="s">
        <v>1185</v>
      </c>
      <c r="D565" s="225" t="s">
        <v>74</v>
      </c>
      <c r="E565" s="226" t="s">
        <v>17</v>
      </c>
      <c r="F565" s="225" t="s">
        <v>363</v>
      </c>
      <c r="G565" s="225" t="s">
        <v>363</v>
      </c>
      <c r="H565" s="225" t="s">
        <v>381</v>
      </c>
      <c r="I565" s="225" t="s">
        <v>363</v>
      </c>
      <c r="J565" s="96" t="s">
        <v>71</v>
      </c>
      <c r="K565" s="248">
        <v>100000</v>
      </c>
      <c r="L565" s="248">
        <v>100000</v>
      </c>
      <c r="M565" s="227"/>
      <c r="N565" s="225" t="s">
        <v>902</v>
      </c>
    </row>
    <row r="566" spans="1:14" s="3" customFormat="1" ht="30">
      <c r="A566" s="230"/>
      <c r="B566" s="250" t="s">
        <v>534</v>
      </c>
      <c r="C566" s="225" t="s">
        <v>1185</v>
      </c>
      <c r="D566" s="225" t="s">
        <v>74</v>
      </c>
      <c r="E566" s="226" t="s">
        <v>17</v>
      </c>
      <c r="F566" s="225" t="s">
        <v>363</v>
      </c>
      <c r="G566" s="225" t="s">
        <v>363</v>
      </c>
      <c r="H566" s="225" t="s">
        <v>381</v>
      </c>
      <c r="I566" s="225" t="s">
        <v>363</v>
      </c>
      <c r="J566" s="96" t="s">
        <v>71</v>
      </c>
      <c r="K566" s="248">
        <v>100000</v>
      </c>
      <c r="L566" s="248">
        <v>100000</v>
      </c>
      <c r="M566" s="227"/>
      <c r="N566" s="225" t="s">
        <v>902</v>
      </c>
    </row>
    <row r="567" spans="1:14" s="3" customFormat="1" ht="30">
      <c r="A567" s="230"/>
      <c r="B567" s="250" t="s">
        <v>535</v>
      </c>
      <c r="C567" s="225" t="s">
        <v>1185</v>
      </c>
      <c r="D567" s="225" t="s">
        <v>74</v>
      </c>
      <c r="E567" s="226" t="s">
        <v>17</v>
      </c>
      <c r="F567" s="225" t="s">
        <v>363</v>
      </c>
      <c r="G567" s="225" t="s">
        <v>363</v>
      </c>
      <c r="H567" s="225" t="s">
        <v>381</v>
      </c>
      <c r="I567" s="225" t="s">
        <v>363</v>
      </c>
      <c r="J567" s="96" t="s">
        <v>71</v>
      </c>
      <c r="K567" s="248">
        <v>50000</v>
      </c>
      <c r="L567" s="248">
        <v>50000</v>
      </c>
      <c r="M567" s="227"/>
      <c r="N567" s="225" t="s">
        <v>902</v>
      </c>
    </row>
    <row r="568" spans="1:14" s="3" customFormat="1" ht="30">
      <c r="A568" s="230"/>
      <c r="B568" s="250" t="s">
        <v>536</v>
      </c>
      <c r="C568" s="225" t="s">
        <v>1185</v>
      </c>
      <c r="D568" s="225" t="s">
        <v>74</v>
      </c>
      <c r="E568" s="226" t="s">
        <v>17</v>
      </c>
      <c r="F568" s="225" t="s">
        <v>363</v>
      </c>
      <c r="G568" s="225" t="s">
        <v>363</v>
      </c>
      <c r="H568" s="225" t="s">
        <v>381</v>
      </c>
      <c r="I568" s="225" t="s">
        <v>363</v>
      </c>
      <c r="J568" s="96" t="s">
        <v>71</v>
      </c>
      <c r="K568" s="248">
        <v>160000</v>
      </c>
      <c r="L568" s="248">
        <v>160000</v>
      </c>
      <c r="M568" s="227"/>
      <c r="N568" s="225" t="s">
        <v>902</v>
      </c>
    </row>
    <row r="569" spans="1:14" s="3" customFormat="1" ht="30">
      <c r="A569" s="230"/>
      <c r="B569" s="224" t="s">
        <v>537</v>
      </c>
      <c r="C569" s="225" t="s">
        <v>1185</v>
      </c>
      <c r="D569" s="225" t="s">
        <v>74</v>
      </c>
      <c r="E569" s="226" t="s">
        <v>17</v>
      </c>
      <c r="F569" s="225" t="s">
        <v>363</v>
      </c>
      <c r="G569" s="225" t="s">
        <v>363</v>
      </c>
      <c r="H569" s="225" t="s">
        <v>381</v>
      </c>
      <c r="I569" s="225" t="s">
        <v>363</v>
      </c>
      <c r="J569" s="96" t="s">
        <v>71</v>
      </c>
      <c r="K569" s="248">
        <v>100000</v>
      </c>
      <c r="L569" s="248">
        <v>100000</v>
      </c>
      <c r="M569" s="227"/>
      <c r="N569" s="225" t="s">
        <v>902</v>
      </c>
    </row>
    <row r="570" spans="1:14" s="3" customFormat="1" ht="15">
      <c r="A570" s="230"/>
      <c r="B570" s="224" t="s">
        <v>538</v>
      </c>
      <c r="C570" s="225" t="s">
        <v>1185</v>
      </c>
      <c r="D570" s="225" t="s">
        <v>74</v>
      </c>
      <c r="E570" s="226" t="s">
        <v>17</v>
      </c>
      <c r="F570" s="225" t="s">
        <v>363</v>
      </c>
      <c r="G570" s="225" t="s">
        <v>363</v>
      </c>
      <c r="H570" s="225" t="s">
        <v>381</v>
      </c>
      <c r="I570" s="225" t="s">
        <v>363</v>
      </c>
      <c r="J570" s="96" t="s">
        <v>71</v>
      </c>
      <c r="K570" s="248">
        <v>100000</v>
      </c>
      <c r="L570" s="248">
        <v>100000</v>
      </c>
      <c r="M570" s="227"/>
      <c r="N570" s="225" t="s">
        <v>902</v>
      </c>
    </row>
    <row r="571" spans="1:14" s="3" customFormat="1" ht="15">
      <c r="A571" s="230"/>
      <c r="B571" s="224" t="s">
        <v>539</v>
      </c>
      <c r="C571" s="225" t="s">
        <v>1185</v>
      </c>
      <c r="D571" s="225" t="s">
        <v>74</v>
      </c>
      <c r="E571" s="226" t="s">
        <v>17</v>
      </c>
      <c r="F571" s="225" t="s">
        <v>363</v>
      </c>
      <c r="G571" s="225" t="s">
        <v>363</v>
      </c>
      <c r="H571" s="225" t="s">
        <v>381</v>
      </c>
      <c r="I571" s="225" t="s">
        <v>363</v>
      </c>
      <c r="J571" s="96" t="s">
        <v>71</v>
      </c>
      <c r="K571" s="248">
        <v>100000</v>
      </c>
      <c r="L571" s="248">
        <v>100000</v>
      </c>
      <c r="M571" s="227"/>
      <c r="N571" s="225" t="s">
        <v>902</v>
      </c>
    </row>
    <row r="572" spans="1:14" s="3" customFormat="1" ht="15">
      <c r="A572" s="230"/>
      <c r="B572" s="224" t="s">
        <v>540</v>
      </c>
      <c r="C572" s="225" t="s">
        <v>1185</v>
      </c>
      <c r="D572" s="225" t="s">
        <v>74</v>
      </c>
      <c r="E572" s="226" t="s">
        <v>17</v>
      </c>
      <c r="F572" s="225" t="s">
        <v>363</v>
      </c>
      <c r="G572" s="225" t="s">
        <v>363</v>
      </c>
      <c r="H572" s="225" t="s">
        <v>381</v>
      </c>
      <c r="I572" s="225" t="s">
        <v>363</v>
      </c>
      <c r="J572" s="96" t="s">
        <v>71</v>
      </c>
      <c r="K572" s="248">
        <v>100000</v>
      </c>
      <c r="L572" s="248">
        <v>100000</v>
      </c>
      <c r="M572" s="227"/>
      <c r="N572" s="225" t="s">
        <v>902</v>
      </c>
    </row>
    <row r="573" spans="1:14" s="3" customFormat="1" ht="30">
      <c r="A573" s="230"/>
      <c r="B573" s="224" t="s">
        <v>541</v>
      </c>
      <c r="C573" s="225" t="s">
        <v>1185</v>
      </c>
      <c r="D573" s="225" t="s">
        <v>74</v>
      </c>
      <c r="E573" s="226" t="s">
        <v>17</v>
      </c>
      <c r="F573" s="225" t="s">
        <v>363</v>
      </c>
      <c r="G573" s="225" t="s">
        <v>363</v>
      </c>
      <c r="H573" s="225" t="s">
        <v>381</v>
      </c>
      <c r="I573" s="225" t="s">
        <v>363</v>
      </c>
      <c r="J573" s="96" t="s">
        <v>71</v>
      </c>
      <c r="K573" s="248">
        <v>150000</v>
      </c>
      <c r="L573" s="248">
        <v>150000</v>
      </c>
      <c r="M573" s="227"/>
      <c r="N573" s="225" t="s">
        <v>902</v>
      </c>
    </row>
    <row r="574" spans="1:14" s="3" customFormat="1" ht="15">
      <c r="A574" s="230"/>
      <c r="B574" s="224" t="s">
        <v>542</v>
      </c>
      <c r="C574" s="225" t="s">
        <v>1185</v>
      </c>
      <c r="D574" s="225" t="s">
        <v>74</v>
      </c>
      <c r="E574" s="226" t="s">
        <v>17</v>
      </c>
      <c r="F574" s="225" t="s">
        <v>363</v>
      </c>
      <c r="G574" s="225" t="s">
        <v>363</v>
      </c>
      <c r="H574" s="225" t="s">
        <v>381</v>
      </c>
      <c r="I574" s="225" t="s">
        <v>363</v>
      </c>
      <c r="J574" s="96" t="s">
        <v>71</v>
      </c>
      <c r="K574" s="248">
        <v>100000</v>
      </c>
      <c r="L574" s="248">
        <v>100000</v>
      </c>
      <c r="M574" s="227"/>
      <c r="N574" s="225" t="s">
        <v>902</v>
      </c>
    </row>
    <row r="575" spans="1:14" s="3" customFormat="1" ht="30">
      <c r="A575" s="230"/>
      <c r="B575" s="250" t="s">
        <v>546</v>
      </c>
      <c r="C575" s="225" t="s">
        <v>1185</v>
      </c>
      <c r="D575" s="225" t="s">
        <v>74</v>
      </c>
      <c r="E575" s="226" t="s">
        <v>17</v>
      </c>
      <c r="F575" s="225" t="s">
        <v>363</v>
      </c>
      <c r="G575" s="225" t="s">
        <v>363</v>
      </c>
      <c r="H575" s="225" t="s">
        <v>381</v>
      </c>
      <c r="I575" s="225" t="s">
        <v>363</v>
      </c>
      <c r="J575" s="96" t="s">
        <v>71</v>
      </c>
      <c r="K575" s="248">
        <v>200000</v>
      </c>
      <c r="L575" s="248">
        <v>200000</v>
      </c>
      <c r="M575" s="227"/>
      <c r="N575" s="225" t="s">
        <v>902</v>
      </c>
    </row>
    <row r="576" spans="1:14" s="3" customFormat="1" ht="15">
      <c r="A576" s="230"/>
      <c r="B576" s="250" t="s">
        <v>543</v>
      </c>
      <c r="C576" s="225" t="s">
        <v>1185</v>
      </c>
      <c r="D576" s="225" t="s">
        <v>74</v>
      </c>
      <c r="E576" s="226" t="s">
        <v>17</v>
      </c>
      <c r="F576" s="225" t="s">
        <v>363</v>
      </c>
      <c r="G576" s="225" t="s">
        <v>363</v>
      </c>
      <c r="H576" s="225" t="s">
        <v>381</v>
      </c>
      <c r="I576" s="225" t="s">
        <v>363</v>
      </c>
      <c r="J576" s="96" t="s">
        <v>71</v>
      </c>
      <c r="K576" s="248">
        <v>100000</v>
      </c>
      <c r="L576" s="248">
        <v>100000</v>
      </c>
      <c r="M576" s="227"/>
      <c r="N576" s="225" t="s">
        <v>902</v>
      </c>
    </row>
    <row r="577" spans="1:14" s="3" customFormat="1" ht="48.75" customHeight="1">
      <c r="A577" s="230"/>
      <c r="B577" s="224" t="s">
        <v>544</v>
      </c>
      <c r="C577" s="225" t="s">
        <v>1185</v>
      </c>
      <c r="D577" s="225" t="s">
        <v>74</v>
      </c>
      <c r="E577" s="226" t="s">
        <v>17</v>
      </c>
      <c r="F577" s="225" t="s">
        <v>363</v>
      </c>
      <c r="G577" s="225" t="s">
        <v>363</v>
      </c>
      <c r="H577" s="225" t="s">
        <v>381</v>
      </c>
      <c r="I577" s="225" t="s">
        <v>363</v>
      </c>
      <c r="J577" s="96" t="s">
        <v>71</v>
      </c>
      <c r="K577" s="248">
        <v>300000</v>
      </c>
      <c r="L577" s="248">
        <v>300000</v>
      </c>
      <c r="M577" s="227"/>
      <c r="N577" s="225" t="s">
        <v>902</v>
      </c>
    </row>
    <row r="578" spans="1:14" s="3" customFormat="1" ht="15">
      <c r="A578" s="230"/>
      <c r="B578" s="250" t="s">
        <v>545</v>
      </c>
      <c r="C578" s="225" t="s">
        <v>1185</v>
      </c>
      <c r="D578" s="225" t="s">
        <v>74</v>
      </c>
      <c r="E578" s="226" t="s">
        <v>17</v>
      </c>
      <c r="F578" s="225" t="s">
        <v>363</v>
      </c>
      <c r="G578" s="225" t="s">
        <v>363</v>
      </c>
      <c r="H578" s="225" t="s">
        <v>381</v>
      </c>
      <c r="I578" s="225" t="s">
        <v>363</v>
      </c>
      <c r="J578" s="96" t="s">
        <v>71</v>
      </c>
      <c r="K578" s="248">
        <v>100000</v>
      </c>
      <c r="L578" s="248">
        <v>100000</v>
      </c>
      <c r="M578" s="251"/>
      <c r="N578" s="225" t="s">
        <v>902</v>
      </c>
    </row>
    <row r="579" spans="1:14" s="3" customFormat="1" ht="15">
      <c r="A579" s="230"/>
      <c r="B579" s="224" t="s">
        <v>547</v>
      </c>
      <c r="C579" s="225" t="s">
        <v>1185</v>
      </c>
      <c r="D579" s="225" t="s">
        <v>74</v>
      </c>
      <c r="E579" s="226" t="s">
        <v>17</v>
      </c>
      <c r="F579" s="225" t="s">
        <v>363</v>
      </c>
      <c r="G579" s="225" t="s">
        <v>363</v>
      </c>
      <c r="H579" s="225" t="s">
        <v>381</v>
      </c>
      <c r="I579" s="225" t="s">
        <v>363</v>
      </c>
      <c r="J579" s="96" t="s">
        <v>71</v>
      </c>
      <c r="K579" s="248">
        <v>100000</v>
      </c>
      <c r="L579" s="248">
        <v>100000</v>
      </c>
      <c r="M579" s="251"/>
      <c r="N579" s="225" t="s">
        <v>902</v>
      </c>
    </row>
    <row r="580" spans="1:14" s="3" customFormat="1" ht="15">
      <c r="A580" s="230"/>
      <c r="B580" s="224" t="s">
        <v>548</v>
      </c>
      <c r="C580" s="225" t="s">
        <v>1185</v>
      </c>
      <c r="D580" s="225" t="s">
        <v>74</v>
      </c>
      <c r="E580" s="226" t="s">
        <v>17</v>
      </c>
      <c r="F580" s="225" t="s">
        <v>363</v>
      </c>
      <c r="G580" s="225" t="s">
        <v>363</v>
      </c>
      <c r="H580" s="225" t="s">
        <v>381</v>
      </c>
      <c r="I580" s="225" t="s">
        <v>363</v>
      </c>
      <c r="J580" s="96" t="s">
        <v>71</v>
      </c>
      <c r="K580" s="248">
        <v>100000</v>
      </c>
      <c r="L580" s="248">
        <v>100000</v>
      </c>
      <c r="M580" s="251"/>
      <c r="N580" s="225" t="s">
        <v>902</v>
      </c>
    </row>
    <row r="581" spans="1:14" s="3" customFormat="1" ht="30.75" customHeight="1">
      <c r="A581" s="230"/>
      <c r="B581" s="224" t="s">
        <v>549</v>
      </c>
      <c r="C581" s="225" t="s">
        <v>1185</v>
      </c>
      <c r="D581" s="225" t="s">
        <v>74</v>
      </c>
      <c r="E581" s="226" t="s">
        <v>17</v>
      </c>
      <c r="F581" s="225" t="s">
        <v>363</v>
      </c>
      <c r="G581" s="225" t="s">
        <v>363</v>
      </c>
      <c r="H581" s="225" t="s">
        <v>381</v>
      </c>
      <c r="I581" s="225" t="s">
        <v>363</v>
      </c>
      <c r="J581" s="96" t="s">
        <v>71</v>
      </c>
      <c r="K581" s="248">
        <v>150000</v>
      </c>
      <c r="L581" s="248">
        <v>150000</v>
      </c>
      <c r="M581" s="251"/>
      <c r="N581" s="225" t="s">
        <v>902</v>
      </c>
    </row>
    <row r="582" spans="1:14" s="3" customFormat="1" ht="30">
      <c r="A582" s="230"/>
      <c r="B582" s="224" t="s">
        <v>550</v>
      </c>
      <c r="C582" s="225" t="s">
        <v>1185</v>
      </c>
      <c r="D582" s="225" t="s">
        <v>74</v>
      </c>
      <c r="E582" s="226" t="s">
        <v>17</v>
      </c>
      <c r="F582" s="225" t="s">
        <v>363</v>
      </c>
      <c r="G582" s="225" t="s">
        <v>363</v>
      </c>
      <c r="H582" s="225" t="s">
        <v>381</v>
      </c>
      <c r="I582" s="225" t="s">
        <v>363</v>
      </c>
      <c r="J582" s="96" t="s">
        <v>71</v>
      </c>
      <c r="K582" s="248">
        <v>50000</v>
      </c>
      <c r="L582" s="248">
        <v>50000</v>
      </c>
      <c r="M582" s="251"/>
      <c r="N582" s="225" t="s">
        <v>902</v>
      </c>
    </row>
    <row r="583" spans="1:14" s="3" customFormat="1" ht="44.25" customHeight="1">
      <c r="A583" s="230"/>
      <c r="B583" s="224" t="s">
        <v>551</v>
      </c>
      <c r="C583" s="225" t="s">
        <v>1185</v>
      </c>
      <c r="D583" s="225" t="s">
        <v>74</v>
      </c>
      <c r="E583" s="226" t="s">
        <v>17</v>
      </c>
      <c r="F583" s="225" t="s">
        <v>363</v>
      </c>
      <c r="G583" s="225" t="s">
        <v>363</v>
      </c>
      <c r="H583" s="225" t="s">
        <v>381</v>
      </c>
      <c r="I583" s="225" t="s">
        <v>363</v>
      </c>
      <c r="J583" s="96" t="s">
        <v>71</v>
      </c>
      <c r="K583" s="248">
        <v>80000</v>
      </c>
      <c r="L583" s="248">
        <v>80000</v>
      </c>
      <c r="M583" s="251"/>
      <c r="N583" s="225" t="s">
        <v>902</v>
      </c>
    </row>
    <row r="584" spans="1:14" s="3" customFormat="1" ht="15">
      <c r="A584" s="230"/>
      <c r="B584" s="224" t="s">
        <v>552</v>
      </c>
      <c r="C584" s="225" t="s">
        <v>1185</v>
      </c>
      <c r="D584" s="225" t="s">
        <v>74</v>
      </c>
      <c r="E584" s="226" t="s">
        <v>17</v>
      </c>
      <c r="F584" s="225" t="s">
        <v>363</v>
      </c>
      <c r="G584" s="225" t="s">
        <v>363</v>
      </c>
      <c r="H584" s="225" t="s">
        <v>381</v>
      </c>
      <c r="I584" s="225" t="s">
        <v>363</v>
      </c>
      <c r="J584" s="96" t="s">
        <v>71</v>
      </c>
      <c r="K584" s="248">
        <v>100000</v>
      </c>
      <c r="L584" s="248">
        <v>100000</v>
      </c>
      <c r="M584" s="251"/>
      <c r="N584" s="225" t="s">
        <v>902</v>
      </c>
    </row>
    <row r="585" spans="1:14" s="3" customFormat="1" ht="15">
      <c r="A585" s="230"/>
      <c r="B585" s="224" t="s">
        <v>553</v>
      </c>
      <c r="C585" s="225" t="s">
        <v>1185</v>
      </c>
      <c r="D585" s="225" t="s">
        <v>74</v>
      </c>
      <c r="E585" s="226" t="s">
        <v>17</v>
      </c>
      <c r="F585" s="225" t="s">
        <v>363</v>
      </c>
      <c r="G585" s="225" t="s">
        <v>363</v>
      </c>
      <c r="H585" s="225" t="s">
        <v>381</v>
      </c>
      <c r="I585" s="225" t="s">
        <v>363</v>
      </c>
      <c r="J585" s="96" t="s">
        <v>71</v>
      </c>
      <c r="K585" s="248">
        <v>60000</v>
      </c>
      <c r="L585" s="248">
        <v>60000</v>
      </c>
      <c r="M585" s="251"/>
      <c r="N585" s="225" t="s">
        <v>902</v>
      </c>
    </row>
    <row r="586" spans="1:14" s="3" customFormat="1" ht="30">
      <c r="A586" s="230"/>
      <c r="B586" s="224" t="s">
        <v>554</v>
      </c>
      <c r="C586" s="225" t="s">
        <v>1185</v>
      </c>
      <c r="D586" s="225" t="s">
        <v>74</v>
      </c>
      <c r="E586" s="226" t="s">
        <v>17</v>
      </c>
      <c r="F586" s="225" t="s">
        <v>363</v>
      </c>
      <c r="G586" s="225" t="s">
        <v>363</v>
      </c>
      <c r="H586" s="225" t="s">
        <v>381</v>
      </c>
      <c r="I586" s="225" t="s">
        <v>363</v>
      </c>
      <c r="J586" s="96" t="s">
        <v>71</v>
      </c>
      <c r="K586" s="248">
        <v>50000</v>
      </c>
      <c r="L586" s="248">
        <v>50000</v>
      </c>
      <c r="M586" s="251"/>
      <c r="N586" s="225" t="s">
        <v>902</v>
      </c>
    </row>
    <row r="587" spans="1:14" s="3" customFormat="1" ht="15">
      <c r="A587" s="230"/>
      <c r="B587" s="224" t="s">
        <v>555</v>
      </c>
      <c r="C587" s="225" t="s">
        <v>1185</v>
      </c>
      <c r="D587" s="225" t="s">
        <v>74</v>
      </c>
      <c r="E587" s="226" t="s">
        <v>17</v>
      </c>
      <c r="F587" s="225" t="s">
        <v>363</v>
      </c>
      <c r="G587" s="225" t="s">
        <v>363</v>
      </c>
      <c r="H587" s="225" t="s">
        <v>381</v>
      </c>
      <c r="I587" s="225" t="s">
        <v>363</v>
      </c>
      <c r="J587" s="96" t="s">
        <v>71</v>
      </c>
      <c r="K587" s="248">
        <v>80000</v>
      </c>
      <c r="L587" s="248">
        <v>80000</v>
      </c>
      <c r="M587" s="251"/>
      <c r="N587" s="225" t="s">
        <v>902</v>
      </c>
    </row>
    <row r="588" spans="1:14" s="3" customFormat="1" ht="30">
      <c r="A588" s="230"/>
      <c r="B588" s="224" t="s">
        <v>556</v>
      </c>
      <c r="C588" s="225" t="s">
        <v>1185</v>
      </c>
      <c r="D588" s="225" t="s">
        <v>74</v>
      </c>
      <c r="E588" s="226" t="s">
        <v>17</v>
      </c>
      <c r="F588" s="225" t="s">
        <v>363</v>
      </c>
      <c r="G588" s="225" t="s">
        <v>363</v>
      </c>
      <c r="H588" s="225" t="s">
        <v>381</v>
      </c>
      <c r="I588" s="225" t="s">
        <v>363</v>
      </c>
      <c r="J588" s="96" t="s">
        <v>71</v>
      </c>
      <c r="K588" s="248">
        <v>50000</v>
      </c>
      <c r="L588" s="248">
        <v>50000</v>
      </c>
      <c r="M588" s="251"/>
      <c r="N588" s="225" t="s">
        <v>902</v>
      </c>
    </row>
    <row r="589" spans="1:14" s="3" customFormat="1" ht="15">
      <c r="A589" s="230"/>
      <c r="B589" s="224" t="s">
        <v>557</v>
      </c>
      <c r="C589" s="225" t="s">
        <v>1185</v>
      </c>
      <c r="D589" s="225" t="s">
        <v>74</v>
      </c>
      <c r="E589" s="226" t="s">
        <v>17</v>
      </c>
      <c r="F589" s="225" t="s">
        <v>363</v>
      </c>
      <c r="G589" s="225" t="s">
        <v>363</v>
      </c>
      <c r="H589" s="225" t="s">
        <v>381</v>
      </c>
      <c r="I589" s="225" t="s">
        <v>363</v>
      </c>
      <c r="J589" s="96" t="s">
        <v>71</v>
      </c>
      <c r="K589" s="248">
        <v>200000</v>
      </c>
      <c r="L589" s="248">
        <v>200000</v>
      </c>
      <c r="M589" s="251"/>
      <c r="N589" s="225" t="s">
        <v>902</v>
      </c>
    </row>
    <row r="590" spans="1:14" s="3" customFormat="1" ht="15">
      <c r="A590" s="230"/>
      <c r="B590" s="224" t="s">
        <v>558</v>
      </c>
      <c r="C590" s="225" t="s">
        <v>1185</v>
      </c>
      <c r="D590" s="225" t="s">
        <v>74</v>
      </c>
      <c r="E590" s="226" t="s">
        <v>17</v>
      </c>
      <c r="F590" s="225" t="s">
        <v>363</v>
      </c>
      <c r="G590" s="225" t="s">
        <v>363</v>
      </c>
      <c r="H590" s="225" t="s">
        <v>381</v>
      </c>
      <c r="I590" s="225" t="s">
        <v>363</v>
      </c>
      <c r="J590" s="96" t="s">
        <v>71</v>
      </c>
      <c r="K590" s="248">
        <v>50000</v>
      </c>
      <c r="L590" s="248">
        <v>50000</v>
      </c>
      <c r="M590" s="251"/>
      <c r="N590" s="225" t="s">
        <v>902</v>
      </c>
    </row>
    <row r="591" spans="1:14" s="3" customFormat="1" ht="17.25" customHeight="1">
      <c r="A591" s="230"/>
      <c r="B591" s="224" t="s">
        <v>559</v>
      </c>
      <c r="C591" s="225" t="s">
        <v>1185</v>
      </c>
      <c r="D591" s="225" t="s">
        <v>74</v>
      </c>
      <c r="E591" s="226" t="s">
        <v>17</v>
      </c>
      <c r="F591" s="225" t="s">
        <v>363</v>
      </c>
      <c r="G591" s="225" t="s">
        <v>363</v>
      </c>
      <c r="H591" s="225" t="s">
        <v>381</v>
      </c>
      <c r="I591" s="225" t="s">
        <v>363</v>
      </c>
      <c r="J591" s="96" t="s">
        <v>71</v>
      </c>
      <c r="K591" s="248">
        <v>50000</v>
      </c>
      <c r="L591" s="248">
        <v>50000</v>
      </c>
      <c r="M591" s="251"/>
      <c r="N591" s="225" t="s">
        <v>902</v>
      </c>
    </row>
    <row r="592" spans="1:14" s="3" customFormat="1" ht="20.25" customHeight="1">
      <c r="A592" s="230"/>
      <c r="B592" s="224" t="s">
        <v>568</v>
      </c>
      <c r="C592" s="225" t="s">
        <v>1185</v>
      </c>
      <c r="D592" s="225" t="s">
        <v>74</v>
      </c>
      <c r="E592" s="226" t="s">
        <v>17</v>
      </c>
      <c r="F592" s="225" t="s">
        <v>363</v>
      </c>
      <c r="G592" s="225" t="s">
        <v>363</v>
      </c>
      <c r="H592" s="225" t="s">
        <v>381</v>
      </c>
      <c r="I592" s="225" t="s">
        <v>363</v>
      </c>
      <c r="J592" s="96" t="s">
        <v>71</v>
      </c>
      <c r="K592" s="248">
        <v>100000</v>
      </c>
      <c r="L592" s="248">
        <v>100000</v>
      </c>
      <c r="M592" s="251"/>
      <c r="N592" s="225" t="s">
        <v>902</v>
      </c>
    </row>
    <row r="593" spans="1:14" s="3" customFormat="1" ht="15">
      <c r="A593" s="230"/>
      <c r="B593" s="224" t="s">
        <v>560</v>
      </c>
      <c r="C593" s="225" t="s">
        <v>1185</v>
      </c>
      <c r="D593" s="225" t="s">
        <v>74</v>
      </c>
      <c r="E593" s="226" t="s">
        <v>17</v>
      </c>
      <c r="F593" s="225" t="s">
        <v>363</v>
      </c>
      <c r="G593" s="225" t="s">
        <v>363</v>
      </c>
      <c r="H593" s="225" t="s">
        <v>381</v>
      </c>
      <c r="I593" s="225" t="s">
        <v>363</v>
      </c>
      <c r="J593" s="96" t="s">
        <v>71</v>
      </c>
      <c r="K593" s="248">
        <v>100000</v>
      </c>
      <c r="L593" s="248">
        <v>100000</v>
      </c>
      <c r="M593" s="251"/>
      <c r="N593" s="225" t="s">
        <v>902</v>
      </c>
    </row>
    <row r="594" spans="1:14" s="3" customFormat="1" ht="30">
      <c r="A594" s="230"/>
      <c r="B594" s="224" t="s">
        <v>561</v>
      </c>
      <c r="C594" s="225" t="s">
        <v>1185</v>
      </c>
      <c r="D594" s="225" t="s">
        <v>74</v>
      </c>
      <c r="E594" s="226" t="s">
        <v>17</v>
      </c>
      <c r="F594" s="225" t="s">
        <v>363</v>
      </c>
      <c r="G594" s="225" t="s">
        <v>363</v>
      </c>
      <c r="H594" s="225" t="s">
        <v>381</v>
      </c>
      <c r="I594" s="225" t="s">
        <v>363</v>
      </c>
      <c r="J594" s="96" t="s">
        <v>71</v>
      </c>
      <c r="K594" s="248">
        <v>100000</v>
      </c>
      <c r="L594" s="248">
        <v>100000</v>
      </c>
      <c r="M594" s="251"/>
      <c r="N594" s="225" t="s">
        <v>902</v>
      </c>
    </row>
    <row r="595" spans="1:14" s="3" customFormat="1" ht="30">
      <c r="A595" s="230"/>
      <c r="B595" s="224" t="s">
        <v>562</v>
      </c>
      <c r="C595" s="225" t="s">
        <v>1185</v>
      </c>
      <c r="D595" s="225" t="s">
        <v>74</v>
      </c>
      <c r="E595" s="226" t="s">
        <v>17</v>
      </c>
      <c r="F595" s="225" t="s">
        <v>363</v>
      </c>
      <c r="G595" s="225" t="s">
        <v>363</v>
      </c>
      <c r="H595" s="225" t="s">
        <v>381</v>
      </c>
      <c r="I595" s="225" t="s">
        <v>363</v>
      </c>
      <c r="J595" s="96" t="s">
        <v>71</v>
      </c>
      <c r="K595" s="248">
        <v>200000</v>
      </c>
      <c r="L595" s="248">
        <v>200000</v>
      </c>
      <c r="M595" s="251"/>
      <c r="N595" s="225" t="s">
        <v>902</v>
      </c>
    </row>
    <row r="596" spans="1:14" s="3" customFormat="1" ht="15">
      <c r="A596" s="230"/>
      <c r="B596" s="224" t="s">
        <v>565</v>
      </c>
      <c r="C596" s="225" t="s">
        <v>1185</v>
      </c>
      <c r="D596" s="225" t="s">
        <v>74</v>
      </c>
      <c r="E596" s="226" t="s">
        <v>17</v>
      </c>
      <c r="F596" s="225" t="s">
        <v>363</v>
      </c>
      <c r="G596" s="225" t="s">
        <v>363</v>
      </c>
      <c r="H596" s="225" t="s">
        <v>381</v>
      </c>
      <c r="I596" s="225" t="s">
        <v>363</v>
      </c>
      <c r="J596" s="96" t="s">
        <v>71</v>
      </c>
      <c r="K596" s="248">
        <v>100000</v>
      </c>
      <c r="L596" s="248">
        <v>100000</v>
      </c>
      <c r="M596" s="251"/>
      <c r="N596" s="225" t="s">
        <v>902</v>
      </c>
    </row>
    <row r="597" spans="1:14" s="3" customFormat="1" ht="23.25" customHeight="1">
      <c r="A597" s="230"/>
      <c r="B597" s="224" t="s">
        <v>563</v>
      </c>
      <c r="C597" s="225" t="s">
        <v>1185</v>
      </c>
      <c r="D597" s="225" t="s">
        <v>74</v>
      </c>
      <c r="E597" s="226" t="s">
        <v>17</v>
      </c>
      <c r="F597" s="225" t="s">
        <v>363</v>
      </c>
      <c r="G597" s="225" t="s">
        <v>363</v>
      </c>
      <c r="H597" s="225" t="s">
        <v>381</v>
      </c>
      <c r="I597" s="225" t="s">
        <v>363</v>
      </c>
      <c r="J597" s="96" t="s">
        <v>71</v>
      </c>
      <c r="K597" s="248">
        <v>100000</v>
      </c>
      <c r="L597" s="248">
        <v>100000</v>
      </c>
      <c r="M597" s="251"/>
      <c r="N597" s="225" t="s">
        <v>902</v>
      </c>
    </row>
    <row r="598" spans="1:14" s="3" customFormat="1" ht="30">
      <c r="A598" s="230"/>
      <c r="B598" s="224" t="s">
        <v>566</v>
      </c>
      <c r="C598" s="225" t="s">
        <v>1185</v>
      </c>
      <c r="D598" s="225" t="s">
        <v>74</v>
      </c>
      <c r="E598" s="226" t="s">
        <v>17</v>
      </c>
      <c r="F598" s="225" t="s">
        <v>363</v>
      </c>
      <c r="G598" s="225" t="s">
        <v>363</v>
      </c>
      <c r="H598" s="225" t="s">
        <v>381</v>
      </c>
      <c r="I598" s="225" t="s">
        <v>363</v>
      </c>
      <c r="J598" s="96" t="s">
        <v>71</v>
      </c>
      <c r="K598" s="248">
        <v>100000</v>
      </c>
      <c r="L598" s="248">
        <v>100000</v>
      </c>
      <c r="M598" s="251"/>
      <c r="N598" s="225" t="s">
        <v>902</v>
      </c>
    </row>
    <row r="599" spans="1:14" s="3" customFormat="1" ht="30">
      <c r="A599" s="230"/>
      <c r="B599" s="224" t="s">
        <v>567</v>
      </c>
      <c r="C599" s="225" t="s">
        <v>1185</v>
      </c>
      <c r="D599" s="225" t="s">
        <v>74</v>
      </c>
      <c r="E599" s="226" t="s">
        <v>17</v>
      </c>
      <c r="F599" s="225" t="s">
        <v>363</v>
      </c>
      <c r="G599" s="225" t="s">
        <v>363</v>
      </c>
      <c r="H599" s="225" t="s">
        <v>381</v>
      </c>
      <c r="I599" s="225" t="s">
        <v>363</v>
      </c>
      <c r="J599" s="96" t="s">
        <v>71</v>
      </c>
      <c r="K599" s="248">
        <v>100000</v>
      </c>
      <c r="L599" s="248">
        <v>100000</v>
      </c>
      <c r="M599" s="251"/>
      <c r="N599" s="225" t="s">
        <v>902</v>
      </c>
    </row>
    <row r="600" spans="1:14" s="3" customFormat="1" ht="30">
      <c r="A600" s="230"/>
      <c r="B600" s="224" t="s">
        <v>564</v>
      </c>
      <c r="C600" s="225" t="s">
        <v>1185</v>
      </c>
      <c r="D600" s="225" t="s">
        <v>74</v>
      </c>
      <c r="E600" s="226" t="s">
        <v>17</v>
      </c>
      <c r="F600" s="225" t="s">
        <v>363</v>
      </c>
      <c r="G600" s="225" t="s">
        <v>363</v>
      </c>
      <c r="H600" s="225" t="s">
        <v>381</v>
      </c>
      <c r="I600" s="225" t="s">
        <v>363</v>
      </c>
      <c r="J600" s="96" t="s">
        <v>71</v>
      </c>
      <c r="K600" s="248">
        <v>100000</v>
      </c>
      <c r="L600" s="248">
        <v>100000</v>
      </c>
      <c r="M600" s="251"/>
      <c r="N600" s="225" t="s">
        <v>902</v>
      </c>
    </row>
    <row r="601" spans="1:14" s="3" customFormat="1" ht="33" customHeight="1">
      <c r="A601" s="230"/>
      <c r="B601" s="224" t="s">
        <v>569</v>
      </c>
      <c r="C601" s="225" t="s">
        <v>1185</v>
      </c>
      <c r="D601" s="225" t="s">
        <v>74</v>
      </c>
      <c r="E601" s="226" t="s">
        <v>17</v>
      </c>
      <c r="F601" s="225" t="s">
        <v>363</v>
      </c>
      <c r="G601" s="225" t="s">
        <v>363</v>
      </c>
      <c r="H601" s="225" t="s">
        <v>381</v>
      </c>
      <c r="I601" s="225" t="s">
        <v>363</v>
      </c>
      <c r="J601" s="96" t="s">
        <v>71</v>
      </c>
      <c r="K601" s="248">
        <v>100000</v>
      </c>
      <c r="L601" s="248">
        <v>100000</v>
      </c>
      <c r="M601" s="251"/>
      <c r="N601" s="225" t="s">
        <v>902</v>
      </c>
    </row>
    <row r="602" spans="1:14" s="3" customFormat="1" ht="30.75" customHeight="1">
      <c r="A602" s="230"/>
      <c r="B602" s="224" t="s">
        <v>570</v>
      </c>
      <c r="C602" s="225" t="s">
        <v>1185</v>
      </c>
      <c r="D602" s="225" t="s">
        <v>74</v>
      </c>
      <c r="E602" s="226" t="s">
        <v>17</v>
      </c>
      <c r="F602" s="225" t="s">
        <v>363</v>
      </c>
      <c r="G602" s="225" t="s">
        <v>363</v>
      </c>
      <c r="H602" s="225" t="s">
        <v>381</v>
      </c>
      <c r="I602" s="225" t="s">
        <v>363</v>
      </c>
      <c r="J602" s="96" t="s">
        <v>71</v>
      </c>
      <c r="K602" s="248">
        <v>100000</v>
      </c>
      <c r="L602" s="248"/>
      <c r="M602" s="227">
        <v>100000</v>
      </c>
      <c r="N602" s="225" t="s">
        <v>902</v>
      </c>
    </row>
    <row r="603" spans="1:14" s="3" customFormat="1" ht="15">
      <c r="A603" s="230"/>
      <c r="B603" s="224" t="s">
        <v>571</v>
      </c>
      <c r="C603" s="225" t="s">
        <v>1185</v>
      </c>
      <c r="D603" s="225" t="s">
        <v>74</v>
      </c>
      <c r="E603" s="226" t="s">
        <v>17</v>
      </c>
      <c r="F603" s="225" t="s">
        <v>363</v>
      </c>
      <c r="G603" s="225" t="s">
        <v>363</v>
      </c>
      <c r="H603" s="225" t="s">
        <v>381</v>
      </c>
      <c r="I603" s="225" t="s">
        <v>363</v>
      </c>
      <c r="J603" s="96" t="s">
        <v>71</v>
      </c>
      <c r="K603" s="248">
        <v>50000</v>
      </c>
      <c r="L603" s="248">
        <v>50000</v>
      </c>
      <c r="M603" s="251"/>
      <c r="N603" s="225" t="s">
        <v>902</v>
      </c>
    </row>
    <row r="604" spans="1:14" s="3" customFormat="1" ht="19.5" customHeight="1">
      <c r="A604" s="230"/>
      <c r="B604" s="224" t="s">
        <v>572</v>
      </c>
      <c r="C604" s="225" t="s">
        <v>1185</v>
      </c>
      <c r="D604" s="225" t="s">
        <v>74</v>
      </c>
      <c r="E604" s="226" t="s">
        <v>17</v>
      </c>
      <c r="F604" s="225" t="s">
        <v>363</v>
      </c>
      <c r="G604" s="225" t="s">
        <v>363</v>
      </c>
      <c r="H604" s="225" t="s">
        <v>381</v>
      </c>
      <c r="I604" s="225" t="s">
        <v>363</v>
      </c>
      <c r="J604" s="96" t="s">
        <v>71</v>
      </c>
      <c r="K604" s="248">
        <v>100000</v>
      </c>
      <c r="L604" s="248">
        <v>100000</v>
      </c>
      <c r="M604" s="251"/>
      <c r="N604" s="225" t="s">
        <v>902</v>
      </c>
    </row>
    <row r="605" spans="1:14" s="3" customFormat="1" ht="18" customHeight="1">
      <c r="A605" s="230"/>
      <c r="B605" s="224" t="s">
        <v>573</v>
      </c>
      <c r="C605" s="225" t="s">
        <v>1185</v>
      </c>
      <c r="D605" s="225" t="s">
        <v>74</v>
      </c>
      <c r="E605" s="226" t="s">
        <v>17</v>
      </c>
      <c r="F605" s="225" t="s">
        <v>363</v>
      </c>
      <c r="G605" s="225" t="s">
        <v>363</v>
      </c>
      <c r="H605" s="225" t="s">
        <v>381</v>
      </c>
      <c r="I605" s="225" t="s">
        <v>363</v>
      </c>
      <c r="J605" s="96" t="s">
        <v>71</v>
      </c>
      <c r="K605" s="248">
        <v>50000</v>
      </c>
      <c r="L605" s="248">
        <v>50000</v>
      </c>
      <c r="M605" s="251"/>
      <c r="N605" s="225" t="s">
        <v>902</v>
      </c>
    </row>
    <row r="606" spans="1:14" s="3" customFormat="1" ht="15">
      <c r="A606" s="230"/>
      <c r="B606" s="82" t="s">
        <v>581</v>
      </c>
      <c r="C606" s="225"/>
      <c r="D606" s="225"/>
      <c r="E606" s="229"/>
      <c r="F606" s="225"/>
      <c r="G606" s="225"/>
      <c r="H606" s="225"/>
      <c r="I606" s="225"/>
      <c r="J606" s="96"/>
      <c r="K606" s="227"/>
      <c r="L606" s="251"/>
      <c r="M606" s="251"/>
      <c r="N606" s="225"/>
    </row>
    <row r="607" spans="1:14" s="3" customFormat="1" ht="36" customHeight="1">
      <c r="A607" s="230"/>
      <c r="B607" s="224" t="s">
        <v>574</v>
      </c>
      <c r="C607" s="225" t="s">
        <v>1185</v>
      </c>
      <c r="D607" s="225" t="s">
        <v>74</v>
      </c>
      <c r="E607" s="226" t="s">
        <v>17</v>
      </c>
      <c r="F607" s="225" t="s">
        <v>363</v>
      </c>
      <c r="G607" s="225" t="s">
        <v>363</v>
      </c>
      <c r="H607" s="225" t="s">
        <v>381</v>
      </c>
      <c r="I607" s="225" t="s">
        <v>363</v>
      </c>
      <c r="J607" s="96" t="s">
        <v>71</v>
      </c>
      <c r="K607" s="223">
        <v>150000</v>
      </c>
      <c r="L607" s="223">
        <v>50000</v>
      </c>
      <c r="M607" s="223">
        <v>100000</v>
      </c>
      <c r="N607" s="225" t="s">
        <v>902</v>
      </c>
    </row>
    <row r="608" spans="1:14" s="3" customFormat="1" ht="32.25" customHeight="1">
      <c r="A608" s="230"/>
      <c r="B608" s="224" t="s">
        <v>575</v>
      </c>
      <c r="C608" s="225" t="s">
        <v>1185</v>
      </c>
      <c r="D608" s="225" t="s">
        <v>74</v>
      </c>
      <c r="E608" s="226" t="s">
        <v>17</v>
      </c>
      <c r="F608" s="225" t="s">
        <v>363</v>
      </c>
      <c r="G608" s="225" t="s">
        <v>363</v>
      </c>
      <c r="H608" s="225" t="s">
        <v>381</v>
      </c>
      <c r="I608" s="225" t="s">
        <v>363</v>
      </c>
      <c r="J608" s="96" t="s">
        <v>71</v>
      </c>
      <c r="K608" s="223">
        <v>100000</v>
      </c>
      <c r="L608" s="223">
        <v>100000</v>
      </c>
      <c r="M608" s="96"/>
      <c r="N608" s="225"/>
    </row>
    <row r="609" spans="1:14" s="3" customFormat="1" ht="15">
      <c r="A609" s="230"/>
      <c r="B609" s="224" t="s">
        <v>576</v>
      </c>
      <c r="C609" s="225" t="s">
        <v>1185</v>
      </c>
      <c r="D609" s="225" t="s">
        <v>74</v>
      </c>
      <c r="E609" s="226" t="s">
        <v>17</v>
      </c>
      <c r="F609" s="225" t="s">
        <v>363</v>
      </c>
      <c r="G609" s="225" t="s">
        <v>363</v>
      </c>
      <c r="H609" s="225" t="s">
        <v>381</v>
      </c>
      <c r="I609" s="225" t="s">
        <v>363</v>
      </c>
      <c r="J609" s="96" t="s">
        <v>71</v>
      </c>
      <c r="K609" s="223">
        <v>100000</v>
      </c>
      <c r="L609" s="223"/>
      <c r="M609" s="223">
        <v>100000</v>
      </c>
      <c r="N609" s="225" t="s">
        <v>902</v>
      </c>
    </row>
    <row r="610" spans="1:14" s="3" customFormat="1" ht="21.75" customHeight="1">
      <c r="A610" s="230"/>
      <c r="B610" s="224" t="s">
        <v>577</v>
      </c>
      <c r="C610" s="225" t="s">
        <v>1185</v>
      </c>
      <c r="D610" s="225" t="s">
        <v>74</v>
      </c>
      <c r="E610" s="226" t="s">
        <v>17</v>
      </c>
      <c r="F610" s="225" t="s">
        <v>363</v>
      </c>
      <c r="G610" s="225" t="s">
        <v>363</v>
      </c>
      <c r="H610" s="225" t="s">
        <v>381</v>
      </c>
      <c r="I610" s="225" t="s">
        <v>363</v>
      </c>
      <c r="J610" s="96" t="s">
        <v>71</v>
      </c>
      <c r="K610" s="227">
        <v>200000</v>
      </c>
      <c r="L610" s="227">
        <v>200000</v>
      </c>
      <c r="M610" s="251"/>
      <c r="N610" s="225"/>
    </row>
    <row r="611" spans="1:14" s="3" customFormat="1" ht="21.75" customHeight="1">
      <c r="A611" s="230"/>
      <c r="B611" s="224" t="s">
        <v>578</v>
      </c>
      <c r="C611" s="225" t="s">
        <v>1185</v>
      </c>
      <c r="D611" s="225" t="s">
        <v>74</v>
      </c>
      <c r="E611" s="226" t="s">
        <v>17</v>
      </c>
      <c r="F611" s="225" t="s">
        <v>363</v>
      </c>
      <c r="G611" s="225" t="s">
        <v>363</v>
      </c>
      <c r="H611" s="225" t="s">
        <v>381</v>
      </c>
      <c r="I611" s="225" t="s">
        <v>363</v>
      </c>
      <c r="J611" s="96" t="s">
        <v>71</v>
      </c>
      <c r="K611" s="227">
        <v>50000</v>
      </c>
      <c r="L611" s="227"/>
      <c r="M611" s="227">
        <v>50000</v>
      </c>
      <c r="N611" s="225" t="s">
        <v>902</v>
      </c>
    </row>
    <row r="612" spans="1:14" s="3" customFormat="1" ht="45" customHeight="1">
      <c r="A612" s="230"/>
      <c r="B612" s="224" t="s">
        <v>579</v>
      </c>
      <c r="C612" s="225" t="s">
        <v>1185</v>
      </c>
      <c r="D612" s="225" t="s">
        <v>74</v>
      </c>
      <c r="E612" s="226" t="s">
        <v>17</v>
      </c>
      <c r="F612" s="225" t="s">
        <v>363</v>
      </c>
      <c r="G612" s="225" t="s">
        <v>363</v>
      </c>
      <c r="H612" s="225" t="s">
        <v>381</v>
      </c>
      <c r="I612" s="225" t="s">
        <v>363</v>
      </c>
      <c r="J612" s="96" t="s">
        <v>71</v>
      </c>
      <c r="K612" s="227">
        <v>100000</v>
      </c>
      <c r="L612" s="227">
        <v>100000</v>
      </c>
      <c r="M612" s="251"/>
      <c r="N612" s="225" t="s">
        <v>902</v>
      </c>
    </row>
    <row r="613" spans="1:14" s="3" customFormat="1" ht="21.75" customHeight="1">
      <c r="A613" s="230"/>
      <c r="B613" s="224" t="s">
        <v>580</v>
      </c>
      <c r="C613" s="225" t="s">
        <v>1185</v>
      </c>
      <c r="D613" s="225" t="s">
        <v>74</v>
      </c>
      <c r="E613" s="226" t="s">
        <v>17</v>
      </c>
      <c r="F613" s="225" t="s">
        <v>363</v>
      </c>
      <c r="G613" s="225" t="s">
        <v>363</v>
      </c>
      <c r="H613" s="225" t="s">
        <v>381</v>
      </c>
      <c r="I613" s="225" t="s">
        <v>363</v>
      </c>
      <c r="J613" s="96" t="s">
        <v>71</v>
      </c>
      <c r="K613" s="227">
        <v>200000</v>
      </c>
      <c r="L613" s="227">
        <v>200000</v>
      </c>
      <c r="M613" s="251"/>
      <c r="N613" s="225" t="s">
        <v>902</v>
      </c>
    </row>
    <row r="614" spans="1:14" s="3" customFormat="1" ht="45" customHeight="1">
      <c r="A614" s="230"/>
      <c r="B614" s="224" t="s">
        <v>582</v>
      </c>
      <c r="C614" s="225" t="s">
        <v>1185</v>
      </c>
      <c r="D614" s="225" t="s">
        <v>74</v>
      </c>
      <c r="E614" s="226" t="s">
        <v>17</v>
      </c>
      <c r="F614" s="225" t="s">
        <v>363</v>
      </c>
      <c r="G614" s="225" t="s">
        <v>363</v>
      </c>
      <c r="H614" s="225" t="s">
        <v>381</v>
      </c>
      <c r="I614" s="225" t="s">
        <v>363</v>
      </c>
      <c r="J614" s="96" t="s">
        <v>71</v>
      </c>
      <c r="K614" s="223">
        <v>100000</v>
      </c>
      <c r="L614" s="223">
        <v>100000</v>
      </c>
      <c r="M614" s="251"/>
      <c r="N614" s="225" t="s">
        <v>902</v>
      </c>
    </row>
    <row r="615" spans="1:14" s="3" customFormat="1" ht="66" customHeight="1">
      <c r="A615" s="230"/>
      <c r="B615" s="224" t="s">
        <v>583</v>
      </c>
      <c r="C615" s="225" t="s">
        <v>1185</v>
      </c>
      <c r="D615" s="225" t="s">
        <v>74</v>
      </c>
      <c r="E615" s="226" t="s">
        <v>17</v>
      </c>
      <c r="F615" s="225" t="s">
        <v>363</v>
      </c>
      <c r="G615" s="225" t="s">
        <v>363</v>
      </c>
      <c r="H615" s="225" t="s">
        <v>381</v>
      </c>
      <c r="I615" s="225" t="s">
        <v>363</v>
      </c>
      <c r="J615" s="96" t="s">
        <v>71</v>
      </c>
      <c r="K615" s="223">
        <v>150000</v>
      </c>
      <c r="L615" s="223">
        <v>50000</v>
      </c>
      <c r="M615" s="223">
        <v>100000</v>
      </c>
      <c r="N615" s="225" t="s">
        <v>902</v>
      </c>
    </row>
    <row r="616" spans="1:14" s="3" customFormat="1" ht="24.75" customHeight="1">
      <c r="A616" s="230"/>
      <c r="B616" s="224" t="s">
        <v>584</v>
      </c>
      <c r="C616" s="225" t="s">
        <v>1185</v>
      </c>
      <c r="D616" s="225" t="s">
        <v>74</v>
      </c>
      <c r="E616" s="226" t="s">
        <v>17</v>
      </c>
      <c r="F616" s="225" t="s">
        <v>363</v>
      </c>
      <c r="G616" s="225" t="s">
        <v>363</v>
      </c>
      <c r="H616" s="225" t="s">
        <v>381</v>
      </c>
      <c r="I616" s="225" t="s">
        <v>363</v>
      </c>
      <c r="J616" s="96" t="s">
        <v>71</v>
      </c>
      <c r="K616" s="227">
        <v>300000</v>
      </c>
      <c r="L616" s="227">
        <v>300000</v>
      </c>
      <c r="M616" s="251"/>
      <c r="N616" s="225" t="s">
        <v>902</v>
      </c>
    </row>
    <row r="617" spans="1:14" s="3" customFormat="1" ht="24.75" customHeight="1">
      <c r="A617" s="230"/>
      <c r="B617" s="224" t="s">
        <v>585</v>
      </c>
      <c r="C617" s="225" t="s">
        <v>1185</v>
      </c>
      <c r="D617" s="225" t="s">
        <v>74</v>
      </c>
      <c r="E617" s="226" t="s">
        <v>17</v>
      </c>
      <c r="F617" s="225" t="s">
        <v>363</v>
      </c>
      <c r="G617" s="225" t="s">
        <v>363</v>
      </c>
      <c r="H617" s="225" t="s">
        <v>381</v>
      </c>
      <c r="I617" s="225" t="s">
        <v>363</v>
      </c>
      <c r="J617" s="96" t="s">
        <v>71</v>
      </c>
      <c r="K617" s="227">
        <v>500000</v>
      </c>
      <c r="L617" s="227">
        <v>500000</v>
      </c>
      <c r="M617" s="251"/>
      <c r="N617" s="225" t="s">
        <v>902</v>
      </c>
    </row>
    <row r="618" spans="1:14" s="3" customFormat="1" ht="84" customHeight="1">
      <c r="A618" s="230"/>
      <c r="B618" s="224" t="s">
        <v>1537</v>
      </c>
      <c r="C618" s="225" t="s">
        <v>1185</v>
      </c>
      <c r="D618" s="225" t="s">
        <v>74</v>
      </c>
      <c r="E618" s="226" t="s">
        <v>17</v>
      </c>
      <c r="F618" s="225" t="s">
        <v>363</v>
      </c>
      <c r="G618" s="225" t="s">
        <v>363</v>
      </c>
      <c r="H618" s="225" t="s">
        <v>381</v>
      </c>
      <c r="I618" s="225" t="s">
        <v>363</v>
      </c>
      <c r="J618" s="96" t="s">
        <v>71</v>
      </c>
      <c r="K618" s="223">
        <v>200000</v>
      </c>
      <c r="L618" s="223">
        <v>200000</v>
      </c>
      <c r="M618" s="251"/>
      <c r="N618" s="225" t="s">
        <v>902</v>
      </c>
    </row>
    <row r="619" spans="1:14" s="3" customFormat="1" ht="21" customHeight="1">
      <c r="A619" s="230"/>
      <c r="B619" s="224" t="s">
        <v>586</v>
      </c>
      <c r="C619" s="225" t="s">
        <v>1185</v>
      </c>
      <c r="D619" s="225" t="s">
        <v>74</v>
      </c>
      <c r="E619" s="226" t="s">
        <v>17</v>
      </c>
      <c r="F619" s="225" t="s">
        <v>363</v>
      </c>
      <c r="G619" s="225" t="s">
        <v>363</v>
      </c>
      <c r="H619" s="225" t="s">
        <v>381</v>
      </c>
      <c r="I619" s="225" t="s">
        <v>363</v>
      </c>
      <c r="J619" s="96" t="s">
        <v>71</v>
      </c>
      <c r="K619" s="227">
        <v>350000</v>
      </c>
      <c r="L619" s="227">
        <v>350000</v>
      </c>
      <c r="M619" s="251"/>
      <c r="N619" s="225" t="s">
        <v>902</v>
      </c>
    </row>
    <row r="620" spans="1:14" s="3" customFormat="1" ht="18.75" customHeight="1">
      <c r="A620" s="230"/>
      <c r="B620" s="224" t="s">
        <v>587</v>
      </c>
      <c r="C620" s="225" t="s">
        <v>1185</v>
      </c>
      <c r="D620" s="225" t="s">
        <v>74</v>
      </c>
      <c r="E620" s="226" t="s">
        <v>17</v>
      </c>
      <c r="F620" s="225" t="s">
        <v>363</v>
      </c>
      <c r="G620" s="225" t="s">
        <v>363</v>
      </c>
      <c r="H620" s="225" t="s">
        <v>381</v>
      </c>
      <c r="I620" s="225" t="s">
        <v>363</v>
      </c>
      <c r="J620" s="96" t="s">
        <v>71</v>
      </c>
      <c r="K620" s="227">
        <v>50000</v>
      </c>
      <c r="L620" s="227">
        <v>50000</v>
      </c>
      <c r="M620" s="251"/>
      <c r="N620" s="225" t="s">
        <v>902</v>
      </c>
    </row>
    <row r="621" spans="1:14" s="3" customFormat="1" ht="18" customHeight="1">
      <c r="A621" s="230"/>
      <c r="B621" s="224" t="s">
        <v>588</v>
      </c>
      <c r="C621" s="225" t="s">
        <v>1185</v>
      </c>
      <c r="D621" s="225" t="s">
        <v>74</v>
      </c>
      <c r="E621" s="226" t="s">
        <v>17</v>
      </c>
      <c r="F621" s="225" t="s">
        <v>363</v>
      </c>
      <c r="G621" s="225" t="s">
        <v>363</v>
      </c>
      <c r="H621" s="225" t="s">
        <v>381</v>
      </c>
      <c r="I621" s="225" t="s">
        <v>363</v>
      </c>
      <c r="J621" s="96" t="s">
        <v>71</v>
      </c>
      <c r="K621" s="227">
        <v>500000</v>
      </c>
      <c r="L621" s="227">
        <v>500000</v>
      </c>
      <c r="M621" s="251"/>
      <c r="N621" s="225" t="s">
        <v>902</v>
      </c>
    </row>
    <row r="622" spans="1:14" s="3" customFormat="1" ht="21.75" customHeight="1">
      <c r="A622" s="230"/>
      <c r="B622" s="250" t="s">
        <v>531</v>
      </c>
      <c r="C622" s="225" t="s">
        <v>1185</v>
      </c>
      <c r="D622" s="225" t="s">
        <v>74</v>
      </c>
      <c r="E622" s="226" t="s">
        <v>17</v>
      </c>
      <c r="F622" s="225" t="s">
        <v>363</v>
      </c>
      <c r="G622" s="225" t="s">
        <v>363</v>
      </c>
      <c r="H622" s="225" t="s">
        <v>381</v>
      </c>
      <c r="I622" s="225" t="s">
        <v>363</v>
      </c>
      <c r="J622" s="96" t="s">
        <v>71</v>
      </c>
      <c r="K622" s="227">
        <v>200000</v>
      </c>
      <c r="L622" s="227">
        <v>200000</v>
      </c>
      <c r="M622" s="251"/>
      <c r="N622" s="225" t="s">
        <v>902</v>
      </c>
    </row>
    <row r="623" spans="1:14" s="3" customFormat="1" ht="23.25" customHeight="1">
      <c r="A623" s="230"/>
      <c r="B623" s="250" t="s">
        <v>532</v>
      </c>
      <c r="C623" s="225" t="s">
        <v>1185</v>
      </c>
      <c r="D623" s="225" t="s">
        <v>74</v>
      </c>
      <c r="E623" s="226" t="s">
        <v>17</v>
      </c>
      <c r="F623" s="225" t="s">
        <v>363</v>
      </c>
      <c r="G623" s="225" t="s">
        <v>363</v>
      </c>
      <c r="H623" s="225" t="s">
        <v>381</v>
      </c>
      <c r="I623" s="225" t="s">
        <v>363</v>
      </c>
      <c r="J623" s="96" t="s">
        <v>71</v>
      </c>
      <c r="K623" s="227">
        <v>50000</v>
      </c>
      <c r="L623" s="227">
        <v>50000</v>
      </c>
      <c r="M623" s="251"/>
      <c r="N623" s="225" t="s">
        <v>902</v>
      </c>
    </row>
    <row r="624" spans="1:14" s="3" customFormat="1" ht="30">
      <c r="A624" s="230"/>
      <c r="B624" s="250" t="s">
        <v>589</v>
      </c>
      <c r="C624" s="225" t="s">
        <v>1185</v>
      </c>
      <c r="D624" s="225" t="s">
        <v>74</v>
      </c>
      <c r="E624" s="226" t="s">
        <v>17</v>
      </c>
      <c r="F624" s="225" t="s">
        <v>363</v>
      </c>
      <c r="G624" s="225" t="s">
        <v>363</v>
      </c>
      <c r="H624" s="225" t="s">
        <v>381</v>
      </c>
      <c r="I624" s="225" t="s">
        <v>363</v>
      </c>
      <c r="J624" s="96" t="s">
        <v>71</v>
      </c>
      <c r="K624" s="223">
        <v>350000</v>
      </c>
      <c r="L624" s="223">
        <v>350000</v>
      </c>
      <c r="M624" s="251"/>
      <c r="N624" s="225" t="s">
        <v>902</v>
      </c>
    </row>
    <row r="625" spans="1:14" s="3" customFormat="1" ht="15">
      <c r="A625" s="230"/>
      <c r="B625" s="250" t="s">
        <v>590</v>
      </c>
      <c r="C625" s="225" t="s">
        <v>1185</v>
      </c>
      <c r="D625" s="225" t="s">
        <v>74</v>
      </c>
      <c r="E625" s="226" t="s">
        <v>17</v>
      </c>
      <c r="F625" s="225" t="s">
        <v>363</v>
      </c>
      <c r="G625" s="225" t="s">
        <v>363</v>
      </c>
      <c r="H625" s="225" t="s">
        <v>381</v>
      </c>
      <c r="I625" s="225" t="s">
        <v>363</v>
      </c>
      <c r="J625" s="96" t="s">
        <v>71</v>
      </c>
      <c r="K625" s="227">
        <v>50000</v>
      </c>
      <c r="L625" s="227">
        <v>50000</v>
      </c>
      <c r="M625" s="251"/>
      <c r="N625" s="225" t="s">
        <v>902</v>
      </c>
    </row>
    <row r="626" spans="1:14" s="3" customFormat="1" ht="30">
      <c r="A626" s="230"/>
      <c r="B626" s="224" t="s">
        <v>591</v>
      </c>
      <c r="C626" s="225" t="s">
        <v>1185</v>
      </c>
      <c r="D626" s="225" t="s">
        <v>74</v>
      </c>
      <c r="E626" s="226" t="s">
        <v>17</v>
      </c>
      <c r="F626" s="225" t="s">
        <v>363</v>
      </c>
      <c r="G626" s="225" t="s">
        <v>363</v>
      </c>
      <c r="H626" s="225" t="s">
        <v>381</v>
      </c>
      <c r="I626" s="225" t="s">
        <v>363</v>
      </c>
      <c r="J626" s="96" t="s">
        <v>71</v>
      </c>
      <c r="K626" s="227">
        <v>100000</v>
      </c>
      <c r="L626" s="227">
        <v>100000</v>
      </c>
      <c r="M626" s="251"/>
      <c r="N626" s="225" t="s">
        <v>902</v>
      </c>
    </row>
    <row r="627" spans="1:14" s="3" customFormat="1" ht="30">
      <c r="A627" s="230"/>
      <c r="B627" s="224" t="s">
        <v>592</v>
      </c>
      <c r="C627" s="225" t="s">
        <v>1185</v>
      </c>
      <c r="D627" s="225" t="s">
        <v>74</v>
      </c>
      <c r="E627" s="226" t="s">
        <v>17</v>
      </c>
      <c r="F627" s="225" t="s">
        <v>363</v>
      </c>
      <c r="G627" s="225" t="s">
        <v>363</v>
      </c>
      <c r="H627" s="225" t="s">
        <v>381</v>
      </c>
      <c r="I627" s="225" t="s">
        <v>363</v>
      </c>
      <c r="J627" s="96" t="s">
        <v>71</v>
      </c>
      <c r="K627" s="223">
        <v>250000</v>
      </c>
      <c r="L627" s="223">
        <v>250000</v>
      </c>
      <c r="M627" s="251"/>
      <c r="N627" s="225" t="s">
        <v>902</v>
      </c>
    </row>
    <row r="628" spans="1:14" s="3" customFormat="1" ht="15">
      <c r="A628" s="230"/>
      <c r="B628" s="252" t="s">
        <v>593</v>
      </c>
      <c r="C628" s="225" t="s">
        <v>1185</v>
      </c>
      <c r="D628" s="225" t="s">
        <v>74</v>
      </c>
      <c r="E628" s="226" t="s">
        <v>17</v>
      </c>
      <c r="F628" s="225" t="s">
        <v>363</v>
      </c>
      <c r="G628" s="225" t="s">
        <v>363</v>
      </c>
      <c r="H628" s="225" t="s">
        <v>381</v>
      </c>
      <c r="I628" s="225" t="s">
        <v>363</v>
      </c>
      <c r="J628" s="96" t="s">
        <v>71</v>
      </c>
      <c r="K628" s="227">
        <v>50000</v>
      </c>
      <c r="L628" s="251"/>
      <c r="M628" s="227">
        <v>50000</v>
      </c>
      <c r="N628" s="225" t="s">
        <v>902</v>
      </c>
    </row>
    <row r="629" spans="1:14" s="3" customFormat="1" ht="15">
      <c r="A629" s="230"/>
      <c r="B629" s="252" t="s">
        <v>594</v>
      </c>
      <c r="C629" s="225" t="s">
        <v>1185</v>
      </c>
      <c r="D629" s="225" t="s">
        <v>74</v>
      </c>
      <c r="E629" s="226" t="s">
        <v>17</v>
      </c>
      <c r="F629" s="225" t="s">
        <v>363</v>
      </c>
      <c r="G629" s="225" t="s">
        <v>363</v>
      </c>
      <c r="H629" s="225" t="s">
        <v>381</v>
      </c>
      <c r="I629" s="225" t="s">
        <v>363</v>
      </c>
      <c r="J629" s="96" t="s">
        <v>71</v>
      </c>
      <c r="K629" s="227">
        <v>50000</v>
      </c>
      <c r="L629" s="251"/>
      <c r="M629" s="227">
        <v>50000</v>
      </c>
      <c r="N629" s="225" t="s">
        <v>902</v>
      </c>
    </row>
    <row r="630" spans="1:14" s="3" customFormat="1" ht="15">
      <c r="A630" s="230"/>
      <c r="B630" s="224" t="s">
        <v>595</v>
      </c>
      <c r="C630" s="225" t="s">
        <v>1185</v>
      </c>
      <c r="D630" s="225" t="s">
        <v>74</v>
      </c>
      <c r="E630" s="226" t="s">
        <v>17</v>
      </c>
      <c r="F630" s="225" t="s">
        <v>363</v>
      </c>
      <c r="G630" s="225" t="s">
        <v>363</v>
      </c>
      <c r="H630" s="225" t="s">
        <v>381</v>
      </c>
      <c r="I630" s="225" t="s">
        <v>363</v>
      </c>
      <c r="J630" s="96" t="s">
        <v>71</v>
      </c>
      <c r="K630" s="227">
        <v>200000</v>
      </c>
      <c r="L630" s="227">
        <v>200000</v>
      </c>
      <c r="M630" s="251"/>
      <c r="N630" s="225" t="s">
        <v>902</v>
      </c>
    </row>
    <row r="631" spans="1:14" s="3" customFormat="1" ht="15">
      <c r="A631" s="230"/>
      <c r="B631" s="224" t="s">
        <v>596</v>
      </c>
      <c r="C631" s="225" t="s">
        <v>1185</v>
      </c>
      <c r="D631" s="225" t="s">
        <v>74</v>
      </c>
      <c r="E631" s="226" t="s">
        <v>17</v>
      </c>
      <c r="F631" s="225" t="s">
        <v>363</v>
      </c>
      <c r="G631" s="225" t="s">
        <v>363</v>
      </c>
      <c r="H631" s="225" t="s">
        <v>381</v>
      </c>
      <c r="I631" s="225" t="s">
        <v>363</v>
      </c>
      <c r="J631" s="96" t="s">
        <v>71</v>
      </c>
      <c r="K631" s="227">
        <v>50000</v>
      </c>
      <c r="L631" s="227">
        <v>50000</v>
      </c>
      <c r="M631" s="251"/>
      <c r="N631" s="225" t="s">
        <v>902</v>
      </c>
    </row>
    <row r="632" spans="1:14" s="3" customFormat="1" ht="15">
      <c r="A632" s="230"/>
      <c r="B632" s="224" t="s">
        <v>597</v>
      </c>
      <c r="C632" s="225" t="s">
        <v>1185</v>
      </c>
      <c r="D632" s="225" t="s">
        <v>74</v>
      </c>
      <c r="E632" s="226" t="s">
        <v>17</v>
      </c>
      <c r="F632" s="225" t="s">
        <v>363</v>
      </c>
      <c r="G632" s="225" t="s">
        <v>363</v>
      </c>
      <c r="H632" s="225" t="s">
        <v>381</v>
      </c>
      <c r="I632" s="225" t="s">
        <v>363</v>
      </c>
      <c r="J632" s="96" t="s">
        <v>71</v>
      </c>
      <c r="K632" s="227">
        <v>100000</v>
      </c>
      <c r="L632" s="227">
        <v>100000</v>
      </c>
      <c r="M632" s="251"/>
      <c r="N632" s="225" t="s">
        <v>902</v>
      </c>
    </row>
    <row r="633" spans="1:14" s="3" customFormat="1" ht="15">
      <c r="A633" s="230"/>
      <c r="B633" s="224" t="s">
        <v>598</v>
      </c>
      <c r="C633" s="225" t="s">
        <v>1185</v>
      </c>
      <c r="D633" s="225" t="s">
        <v>74</v>
      </c>
      <c r="E633" s="226" t="s">
        <v>17</v>
      </c>
      <c r="F633" s="225" t="s">
        <v>363</v>
      </c>
      <c r="G633" s="225" t="s">
        <v>363</v>
      </c>
      <c r="H633" s="225" t="s">
        <v>381</v>
      </c>
      <c r="I633" s="225" t="s">
        <v>363</v>
      </c>
      <c r="J633" s="96" t="s">
        <v>71</v>
      </c>
      <c r="K633" s="227">
        <v>100000</v>
      </c>
      <c r="L633" s="227">
        <v>100000</v>
      </c>
      <c r="M633" s="251"/>
      <c r="N633" s="225" t="s">
        <v>902</v>
      </c>
    </row>
    <row r="634" spans="1:14" s="3" customFormat="1" ht="28.5" customHeight="1">
      <c r="A634" s="230"/>
      <c r="B634" s="224" t="s">
        <v>599</v>
      </c>
      <c r="C634" s="225" t="s">
        <v>1185</v>
      </c>
      <c r="D634" s="225" t="s">
        <v>74</v>
      </c>
      <c r="E634" s="226" t="s">
        <v>17</v>
      </c>
      <c r="F634" s="225" t="s">
        <v>363</v>
      </c>
      <c r="G634" s="225" t="s">
        <v>363</v>
      </c>
      <c r="H634" s="225" t="s">
        <v>381</v>
      </c>
      <c r="I634" s="225" t="s">
        <v>363</v>
      </c>
      <c r="J634" s="96" t="s">
        <v>71</v>
      </c>
      <c r="K634" s="223">
        <v>101244</v>
      </c>
      <c r="L634" s="223">
        <v>101244</v>
      </c>
      <c r="M634" s="251"/>
      <c r="N634" s="225" t="s">
        <v>902</v>
      </c>
    </row>
    <row r="635" spans="1:14" s="3" customFormat="1" ht="30">
      <c r="A635" s="230"/>
      <c r="B635" s="224" t="s">
        <v>600</v>
      </c>
      <c r="C635" s="225" t="s">
        <v>1185</v>
      </c>
      <c r="D635" s="225" t="s">
        <v>74</v>
      </c>
      <c r="E635" s="226" t="s">
        <v>17</v>
      </c>
      <c r="F635" s="225" t="s">
        <v>363</v>
      </c>
      <c r="G635" s="225" t="s">
        <v>363</v>
      </c>
      <c r="H635" s="225" t="s">
        <v>381</v>
      </c>
      <c r="I635" s="225" t="s">
        <v>363</v>
      </c>
      <c r="J635" s="96" t="s">
        <v>71</v>
      </c>
      <c r="K635" s="223">
        <v>500000</v>
      </c>
      <c r="L635" s="96"/>
      <c r="M635" s="223">
        <v>500000</v>
      </c>
      <c r="N635" s="225" t="s">
        <v>902</v>
      </c>
    </row>
    <row r="636" spans="1:14" s="3" customFormat="1" ht="22.5" customHeight="1">
      <c r="A636" s="230"/>
      <c r="B636" s="224" t="s">
        <v>601</v>
      </c>
      <c r="C636" s="225" t="s">
        <v>1185</v>
      </c>
      <c r="D636" s="225" t="s">
        <v>74</v>
      </c>
      <c r="E636" s="226" t="s">
        <v>17</v>
      </c>
      <c r="F636" s="225" t="s">
        <v>363</v>
      </c>
      <c r="G636" s="225" t="s">
        <v>363</v>
      </c>
      <c r="H636" s="225" t="s">
        <v>381</v>
      </c>
      <c r="I636" s="225" t="s">
        <v>363</v>
      </c>
      <c r="J636" s="96" t="s">
        <v>71</v>
      </c>
      <c r="K636" s="227">
        <v>100000</v>
      </c>
      <c r="L636" s="227">
        <v>100000</v>
      </c>
      <c r="M636" s="251"/>
      <c r="N636" s="225" t="s">
        <v>902</v>
      </c>
    </row>
    <row r="637" spans="1:14" s="3" customFormat="1" ht="18.75" customHeight="1">
      <c r="A637" s="230"/>
      <c r="B637" s="224" t="s">
        <v>602</v>
      </c>
      <c r="C637" s="225" t="s">
        <v>1185</v>
      </c>
      <c r="D637" s="225" t="s">
        <v>74</v>
      </c>
      <c r="E637" s="226" t="s">
        <v>17</v>
      </c>
      <c r="F637" s="225" t="s">
        <v>363</v>
      </c>
      <c r="G637" s="225" t="s">
        <v>363</v>
      </c>
      <c r="H637" s="225" t="s">
        <v>381</v>
      </c>
      <c r="I637" s="225" t="s">
        <v>363</v>
      </c>
      <c r="J637" s="96" t="s">
        <v>71</v>
      </c>
      <c r="K637" s="227">
        <v>400000</v>
      </c>
      <c r="L637" s="227">
        <v>400000</v>
      </c>
      <c r="M637" s="251"/>
      <c r="N637" s="225" t="s">
        <v>902</v>
      </c>
    </row>
    <row r="638" spans="1:14" s="3" customFormat="1" ht="21.75" customHeight="1">
      <c r="A638" s="230"/>
      <c r="B638" s="224" t="s">
        <v>603</v>
      </c>
      <c r="C638" s="225" t="s">
        <v>1185</v>
      </c>
      <c r="D638" s="225" t="s">
        <v>74</v>
      </c>
      <c r="E638" s="226" t="s">
        <v>17</v>
      </c>
      <c r="F638" s="225" t="s">
        <v>363</v>
      </c>
      <c r="G638" s="225" t="s">
        <v>363</v>
      </c>
      <c r="H638" s="225" t="s">
        <v>381</v>
      </c>
      <c r="I638" s="225" t="s">
        <v>363</v>
      </c>
      <c r="J638" s="96" t="s">
        <v>71</v>
      </c>
      <c r="K638" s="227">
        <v>100000</v>
      </c>
      <c r="L638" s="227">
        <v>100000</v>
      </c>
      <c r="M638" s="251"/>
      <c r="N638" s="225" t="s">
        <v>902</v>
      </c>
    </row>
    <row r="639" spans="1:14" s="3" customFormat="1" ht="25.5" customHeight="1">
      <c r="A639" s="230"/>
      <c r="B639" s="224" t="s">
        <v>604</v>
      </c>
      <c r="C639" s="225" t="s">
        <v>1185</v>
      </c>
      <c r="D639" s="225" t="s">
        <v>74</v>
      </c>
      <c r="E639" s="226" t="s">
        <v>17</v>
      </c>
      <c r="F639" s="225" t="s">
        <v>363</v>
      </c>
      <c r="G639" s="225" t="s">
        <v>363</v>
      </c>
      <c r="H639" s="225" t="s">
        <v>381</v>
      </c>
      <c r="I639" s="225" t="s">
        <v>363</v>
      </c>
      <c r="J639" s="96" t="s">
        <v>71</v>
      </c>
      <c r="K639" s="227">
        <v>100000</v>
      </c>
      <c r="L639" s="227">
        <v>100000</v>
      </c>
      <c r="M639" s="251"/>
      <c r="N639" s="225" t="s">
        <v>902</v>
      </c>
    </row>
    <row r="640" spans="1:14" s="3" customFormat="1" ht="21" customHeight="1">
      <c r="A640" s="230"/>
      <c r="B640" s="224" t="s">
        <v>605</v>
      </c>
      <c r="C640" s="225" t="s">
        <v>1185</v>
      </c>
      <c r="D640" s="225" t="s">
        <v>74</v>
      </c>
      <c r="E640" s="226" t="s">
        <v>17</v>
      </c>
      <c r="F640" s="225" t="s">
        <v>363</v>
      </c>
      <c r="G640" s="225" t="s">
        <v>363</v>
      </c>
      <c r="H640" s="225" t="s">
        <v>381</v>
      </c>
      <c r="I640" s="225" t="s">
        <v>363</v>
      </c>
      <c r="J640" s="96" t="s">
        <v>71</v>
      </c>
      <c r="K640" s="227">
        <v>50000</v>
      </c>
      <c r="L640" s="251"/>
      <c r="M640" s="227">
        <v>50000</v>
      </c>
      <c r="N640" s="225" t="s">
        <v>902</v>
      </c>
    </row>
    <row r="641" spans="1:14" s="3" customFormat="1" ht="21.75" customHeight="1">
      <c r="A641" s="230"/>
      <c r="B641" s="224" t="s">
        <v>606</v>
      </c>
      <c r="C641" s="225" t="s">
        <v>1185</v>
      </c>
      <c r="D641" s="225" t="s">
        <v>74</v>
      </c>
      <c r="E641" s="226" t="s">
        <v>17</v>
      </c>
      <c r="F641" s="225" t="s">
        <v>363</v>
      </c>
      <c r="G641" s="225" t="s">
        <v>363</v>
      </c>
      <c r="H641" s="225" t="s">
        <v>381</v>
      </c>
      <c r="I641" s="225" t="s">
        <v>363</v>
      </c>
      <c r="J641" s="96" t="s">
        <v>71</v>
      </c>
      <c r="K641" s="227">
        <v>50000</v>
      </c>
      <c r="L641" s="251"/>
      <c r="M641" s="227">
        <v>50000</v>
      </c>
      <c r="N641" s="225" t="s">
        <v>902</v>
      </c>
    </row>
    <row r="642" spans="1:14" s="3" customFormat="1" ht="30" customHeight="1">
      <c r="A642" s="230"/>
      <c r="B642" s="224" t="s">
        <v>607</v>
      </c>
      <c r="C642" s="225" t="s">
        <v>1185</v>
      </c>
      <c r="D642" s="225" t="s">
        <v>74</v>
      </c>
      <c r="E642" s="226" t="s">
        <v>17</v>
      </c>
      <c r="F642" s="225" t="s">
        <v>363</v>
      </c>
      <c r="G642" s="225" t="s">
        <v>363</v>
      </c>
      <c r="H642" s="225" t="s">
        <v>381</v>
      </c>
      <c r="I642" s="225" t="s">
        <v>363</v>
      </c>
      <c r="J642" s="96" t="s">
        <v>71</v>
      </c>
      <c r="K642" s="227">
        <v>200000</v>
      </c>
      <c r="L642" s="227">
        <v>200000</v>
      </c>
      <c r="M642" s="227"/>
      <c r="N642" s="225" t="s">
        <v>902</v>
      </c>
    </row>
    <row r="643" spans="1:14" s="3" customFormat="1" ht="78.75" customHeight="1">
      <c r="A643" s="230"/>
      <c r="B643" s="224" t="s">
        <v>608</v>
      </c>
      <c r="C643" s="225" t="s">
        <v>1185</v>
      </c>
      <c r="D643" s="225" t="s">
        <v>74</v>
      </c>
      <c r="E643" s="226" t="s">
        <v>17</v>
      </c>
      <c r="F643" s="225" t="s">
        <v>363</v>
      </c>
      <c r="G643" s="225" t="s">
        <v>363</v>
      </c>
      <c r="H643" s="225" t="s">
        <v>381</v>
      </c>
      <c r="I643" s="225" t="s">
        <v>363</v>
      </c>
      <c r="J643" s="96" t="s">
        <v>71</v>
      </c>
      <c r="K643" s="223">
        <v>100000</v>
      </c>
      <c r="L643" s="223">
        <v>100000</v>
      </c>
      <c r="M643" s="223"/>
      <c r="N643" s="225" t="s">
        <v>902</v>
      </c>
    </row>
    <row r="644" spans="1:14" s="3" customFormat="1" ht="48" customHeight="1">
      <c r="A644" s="230"/>
      <c r="B644" s="224" t="s">
        <v>609</v>
      </c>
      <c r="C644" s="225" t="s">
        <v>1185</v>
      </c>
      <c r="D644" s="225" t="s">
        <v>74</v>
      </c>
      <c r="E644" s="226" t="s">
        <v>17</v>
      </c>
      <c r="F644" s="225" t="s">
        <v>363</v>
      </c>
      <c r="G644" s="225" t="s">
        <v>363</v>
      </c>
      <c r="H644" s="225" t="s">
        <v>381</v>
      </c>
      <c r="I644" s="225" t="s">
        <v>363</v>
      </c>
      <c r="J644" s="96" t="s">
        <v>71</v>
      </c>
      <c r="K644" s="223">
        <v>50000</v>
      </c>
      <c r="L644" s="223">
        <v>50000</v>
      </c>
      <c r="M644" s="227"/>
      <c r="N644" s="225" t="s">
        <v>902</v>
      </c>
    </row>
    <row r="645" spans="1:14" s="3" customFormat="1" ht="30" customHeight="1">
      <c r="A645" s="230"/>
      <c r="B645" s="224" t="s">
        <v>610</v>
      </c>
      <c r="C645" s="225" t="s">
        <v>1185</v>
      </c>
      <c r="D645" s="225" t="s">
        <v>74</v>
      </c>
      <c r="E645" s="226" t="s">
        <v>17</v>
      </c>
      <c r="F645" s="225" t="s">
        <v>363</v>
      </c>
      <c r="G645" s="225" t="s">
        <v>363</v>
      </c>
      <c r="H645" s="225" t="s">
        <v>381</v>
      </c>
      <c r="I645" s="225" t="s">
        <v>363</v>
      </c>
      <c r="J645" s="96" t="s">
        <v>71</v>
      </c>
      <c r="K645" s="223">
        <v>500000</v>
      </c>
      <c r="L645" s="223">
        <v>500000</v>
      </c>
      <c r="M645" s="227"/>
      <c r="N645" s="225" t="s">
        <v>902</v>
      </c>
    </row>
    <row r="646" spans="1:14" s="3" customFormat="1" ht="22.5" customHeight="1">
      <c r="A646" s="230"/>
      <c r="B646" s="224" t="s">
        <v>611</v>
      </c>
      <c r="C646" s="225" t="s">
        <v>1185</v>
      </c>
      <c r="D646" s="225" t="s">
        <v>74</v>
      </c>
      <c r="E646" s="226" t="s">
        <v>17</v>
      </c>
      <c r="F646" s="225" t="s">
        <v>363</v>
      </c>
      <c r="G646" s="225" t="s">
        <v>363</v>
      </c>
      <c r="H646" s="225" t="s">
        <v>381</v>
      </c>
      <c r="I646" s="225" t="s">
        <v>363</v>
      </c>
      <c r="J646" s="96" t="s">
        <v>71</v>
      </c>
      <c r="K646" s="227">
        <v>50000</v>
      </c>
      <c r="L646" s="227">
        <v>50000</v>
      </c>
      <c r="M646" s="227"/>
      <c r="N646" s="225" t="s">
        <v>902</v>
      </c>
    </row>
    <row r="647" spans="1:14" s="3" customFormat="1" ht="30">
      <c r="A647" s="230"/>
      <c r="B647" s="224" t="s">
        <v>612</v>
      </c>
      <c r="C647" s="225" t="s">
        <v>1185</v>
      </c>
      <c r="D647" s="225" t="s">
        <v>74</v>
      </c>
      <c r="E647" s="226" t="s">
        <v>17</v>
      </c>
      <c r="F647" s="225" t="s">
        <v>363</v>
      </c>
      <c r="G647" s="225" t="s">
        <v>363</v>
      </c>
      <c r="H647" s="225" t="s">
        <v>381</v>
      </c>
      <c r="I647" s="225" t="s">
        <v>363</v>
      </c>
      <c r="J647" s="96" t="s">
        <v>71</v>
      </c>
      <c r="K647" s="223">
        <v>100000</v>
      </c>
      <c r="L647" s="223"/>
      <c r="M647" s="223">
        <v>100000</v>
      </c>
      <c r="N647" s="225" t="s">
        <v>902</v>
      </c>
    </row>
    <row r="648" spans="1:14" s="3" customFormat="1" ht="18" customHeight="1">
      <c r="A648" s="230"/>
      <c r="B648" s="224" t="s">
        <v>613</v>
      </c>
      <c r="C648" s="225" t="s">
        <v>1185</v>
      </c>
      <c r="D648" s="225" t="s">
        <v>74</v>
      </c>
      <c r="E648" s="226" t="s">
        <v>17</v>
      </c>
      <c r="F648" s="225" t="s">
        <v>363</v>
      </c>
      <c r="G648" s="225" t="s">
        <v>363</v>
      </c>
      <c r="H648" s="225" t="s">
        <v>381</v>
      </c>
      <c r="I648" s="225" t="s">
        <v>363</v>
      </c>
      <c r="J648" s="96" t="s">
        <v>71</v>
      </c>
      <c r="K648" s="227">
        <v>50000</v>
      </c>
      <c r="L648" s="227">
        <v>50000</v>
      </c>
      <c r="M648" s="251"/>
      <c r="N648" s="225" t="s">
        <v>902</v>
      </c>
    </row>
    <row r="649" spans="1:14" s="3" customFormat="1" ht="32.25" customHeight="1">
      <c r="A649" s="230"/>
      <c r="B649" s="224" t="s">
        <v>614</v>
      </c>
      <c r="C649" s="225" t="s">
        <v>1185</v>
      </c>
      <c r="D649" s="225" t="s">
        <v>74</v>
      </c>
      <c r="E649" s="226" t="s">
        <v>17</v>
      </c>
      <c r="F649" s="225" t="s">
        <v>363</v>
      </c>
      <c r="G649" s="225" t="s">
        <v>363</v>
      </c>
      <c r="H649" s="225" t="s">
        <v>381</v>
      </c>
      <c r="I649" s="225" t="s">
        <v>363</v>
      </c>
      <c r="J649" s="96" t="s">
        <v>71</v>
      </c>
      <c r="K649" s="223">
        <v>100000</v>
      </c>
      <c r="L649" s="223">
        <v>100000</v>
      </c>
      <c r="M649" s="96"/>
      <c r="N649" s="225" t="s">
        <v>902</v>
      </c>
    </row>
    <row r="650" spans="1:14" s="3" customFormat="1" ht="22.5" customHeight="1">
      <c r="A650" s="230"/>
      <c r="B650" s="224" t="s">
        <v>615</v>
      </c>
      <c r="C650" s="225" t="s">
        <v>1185</v>
      </c>
      <c r="D650" s="225" t="s">
        <v>74</v>
      </c>
      <c r="E650" s="226" t="s">
        <v>17</v>
      </c>
      <c r="F650" s="225" t="s">
        <v>363</v>
      </c>
      <c r="G650" s="225" t="s">
        <v>363</v>
      </c>
      <c r="H650" s="225" t="s">
        <v>381</v>
      </c>
      <c r="I650" s="225" t="s">
        <v>363</v>
      </c>
      <c r="J650" s="96" t="s">
        <v>71</v>
      </c>
      <c r="K650" s="223">
        <v>30000</v>
      </c>
      <c r="L650" s="223">
        <v>30000</v>
      </c>
      <c r="M650" s="96"/>
      <c r="N650" s="225" t="s">
        <v>902</v>
      </c>
    </row>
    <row r="651" spans="1:14" s="3" customFormat="1" ht="15">
      <c r="A651" s="230"/>
      <c r="B651" s="224" t="s">
        <v>616</v>
      </c>
      <c r="C651" s="225" t="s">
        <v>1185</v>
      </c>
      <c r="D651" s="225" t="s">
        <v>74</v>
      </c>
      <c r="E651" s="226" t="s">
        <v>17</v>
      </c>
      <c r="F651" s="225" t="s">
        <v>363</v>
      </c>
      <c r="G651" s="225" t="s">
        <v>363</v>
      </c>
      <c r="H651" s="225" t="s">
        <v>381</v>
      </c>
      <c r="I651" s="225" t="s">
        <v>363</v>
      </c>
      <c r="J651" s="96" t="s">
        <v>71</v>
      </c>
      <c r="K651" s="223">
        <v>50000</v>
      </c>
      <c r="L651" s="223">
        <v>50000</v>
      </c>
      <c r="M651" s="96"/>
      <c r="N651" s="225" t="s">
        <v>902</v>
      </c>
    </row>
    <row r="652" spans="1:14" s="3" customFormat="1" ht="15">
      <c r="A652" s="230"/>
      <c r="B652" s="224" t="s">
        <v>617</v>
      </c>
      <c r="C652" s="225" t="s">
        <v>1185</v>
      </c>
      <c r="D652" s="225" t="s">
        <v>74</v>
      </c>
      <c r="E652" s="226" t="s">
        <v>17</v>
      </c>
      <c r="F652" s="225" t="s">
        <v>363</v>
      </c>
      <c r="G652" s="225" t="s">
        <v>363</v>
      </c>
      <c r="H652" s="225" t="s">
        <v>381</v>
      </c>
      <c r="I652" s="225" t="s">
        <v>363</v>
      </c>
      <c r="J652" s="96" t="s">
        <v>71</v>
      </c>
      <c r="K652" s="223">
        <v>100000</v>
      </c>
      <c r="L652" s="223">
        <v>100000</v>
      </c>
      <c r="M652" s="96"/>
      <c r="N652" s="225" t="s">
        <v>902</v>
      </c>
    </row>
    <row r="653" spans="1:14" s="3" customFormat="1" ht="30">
      <c r="A653" s="230"/>
      <c r="B653" s="224" t="s">
        <v>618</v>
      </c>
      <c r="C653" s="225" t="s">
        <v>1185</v>
      </c>
      <c r="D653" s="225" t="s">
        <v>74</v>
      </c>
      <c r="E653" s="226" t="s">
        <v>17</v>
      </c>
      <c r="F653" s="225" t="s">
        <v>363</v>
      </c>
      <c r="G653" s="225" t="s">
        <v>363</v>
      </c>
      <c r="H653" s="225" t="s">
        <v>381</v>
      </c>
      <c r="I653" s="225" t="s">
        <v>363</v>
      </c>
      <c r="J653" s="96" t="s">
        <v>71</v>
      </c>
      <c r="K653" s="223">
        <v>100000</v>
      </c>
      <c r="L653" s="223">
        <v>100000</v>
      </c>
      <c r="M653" s="96"/>
      <c r="N653" s="225" t="s">
        <v>902</v>
      </c>
    </row>
    <row r="654" spans="1:14" s="3" customFormat="1" ht="22.5" customHeight="1">
      <c r="A654" s="230"/>
      <c r="B654" s="224" t="s">
        <v>619</v>
      </c>
      <c r="C654" s="225" t="s">
        <v>1185</v>
      </c>
      <c r="D654" s="225" t="s">
        <v>74</v>
      </c>
      <c r="E654" s="226" t="s">
        <v>17</v>
      </c>
      <c r="F654" s="225" t="s">
        <v>363</v>
      </c>
      <c r="G654" s="225" t="s">
        <v>363</v>
      </c>
      <c r="H654" s="225" t="s">
        <v>381</v>
      </c>
      <c r="I654" s="225" t="s">
        <v>363</v>
      </c>
      <c r="J654" s="96" t="s">
        <v>71</v>
      </c>
      <c r="K654" s="223">
        <v>50000</v>
      </c>
      <c r="L654" s="223">
        <v>50000</v>
      </c>
      <c r="M654" s="96"/>
      <c r="N654" s="225" t="s">
        <v>902</v>
      </c>
    </row>
    <row r="655" spans="1:14" s="3" customFormat="1" ht="30">
      <c r="A655" s="230"/>
      <c r="B655" s="224" t="s">
        <v>620</v>
      </c>
      <c r="C655" s="225" t="s">
        <v>1185</v>
      </c>
      <c r="D655" s="225" t="s">
        <v>74</v>
      </c>
      <c r="E655" s="226" t="s">
        <v>17</v>
      </c>
      <c r="F655" s="225" t="s">
        <v>363</v>
      </c>
      <c r="G655" s="225" t="s">
        <v>363</v>
      </c>
      <c r="H655" s="225" t="s">
        <v>381</v>
      </c>
      <c r="I655" s="225" t="s">
        <v>363</v>
      </c>
      <c r="J655" s="96" t="s">
        <v>71</v>
      </c>
      <c r="K655" s="223">
        <v>2000000</v>
      </c>
      <c r="L655" s="96"/>
      <c r="M655" s="223">
        <v>2000000</v>
      </c>
      <c r="N655" s="225" t="s">
        <v>902</v>
      </c>
    </row>
    <row r="656" spans="1:14" s="3" customFormat="1" ht="23.25" customHeight="1">
      <c r="A656" s="230"/>
      <c r="B656" s="224" t="s">
        <v>621</v>
      </c>
      <c r="C656" s="225" t="s">
        <v>1185</v>
      </c>
      <c r="D656" s="225" t="s">
        <v>74</v>
      </c>
      <c r="E656" s="226" t="s">
        <v>17</v>
      </c>
      <c r="F656" s="225" t="s">
        <v>363</v>
      </c>
      <c r="G656" s="225" t="s">
        <v>363</v>
      </c>
      <c r="H656" s="225" t="s">
        <v>381</v>
      </c>
      <c r="I656" s="225" t="s">
        <v>363</v>
      </c>
      <c r="J656" s="96" t="s">
        <v>71</v>
      </c>
      <c r="K656" s="227">
        <v>50000</v>
      </c>
      <c r="L656" s="227">
        <v>50000</v>
      </c>
      <c r="M656" s="227"/>
      <c r="N656" s="225" t="s">
        <v>902</v>
      </c>
    </row>
    <row r="657" spans="1:14" s="3" customFormat="1" ht="45">
      <c r="A657" s="230"/>
      <c r="B657" s="224" t="s">
        <v>622</v>
      </c>
      <c r="C657" s="225" t="s">
        <v>1185</v>
      </c>
      <c r="D657" s="225" t="s">
        <v>74</v>
      </c>
      <c r="E657" s="226" t="s">
        <v>17</v>
      </c>
      <c r="F657" s="225" t="s">
        <v>363</v>
      </c>
      <c r="G657" s="225" t="s">
        <v>363</v>
      </c>
      <c r="H657" s="225" t="s">
        <v>381</v>
      </c>
      <c r="I657" s="225" t="s">
        <v>363</v>
      </c>
      <c r="J657" s="96" t="s">
        <v>71</v>
      </c>
      <c r="K657" s="223">
        <v>200000</v>
      </c>
      <c r="L657" s="223">
        <v>200000</v>
      </c>
      <c r="M657" s="227"/>
      <c r="N657" s="225" t="s">
        <v>902</v>
      </c>
    </row>
    <row r="658" spans="1:14" s="3" customFormat="1" ht="15">
      <c r="A658" s="230"/>
      <c r="B658" s="224" t="s">
        <v>624</v>
      </c>
      <c r="C658" s="225" t="s">
        <v>1185</v>
      </c>
      <c r="D658" s="225" t="s">
        <v>74</v>
      </c>
      <c r="E658" s="226" t="s">
        <v>17</v>
      </c>
      <c r="F658" s="225" t="s">
        <v>363</v>
      </c>
      <c r="G658" s="225" t="s">
        <v>363</v>
      </c>
      <c r="H658" s="225" t="s">
        <v>381</v>
      </c>
      <c r="I658" s="225" t="s">
        <v>363</v>
      </c>
      <c r="J658" s="96" t="s">
        <v>71</v>
      </c>
      <c r="K658" s="223">
        <v>66000</v>
      </c>
      <c r="L658" s="223">
        <v>66000</v>
      </c>
      <c r="M658" s="227"/>
      <c r="N658" s="225" t="s">
        <v>902</v>
      </c>
    </row>
    <row r="659" spans="1:14" s="3" customFormat="1" ht="18.75" customHeight="1">
      <c r="A659" s="230"/>
      <c r="B659" s="224" t="s">
        <v>623</v>
      </c>
      <c r="C659" s="225" t="s">
        <v>1185</v>
      </c>
      <c r="D659" s="225" t="s">
        <v>74</v>
      </c>
      <c r="E659" s="226" t="s">
        <v>17</v>
      </c>
      <c r="F659" s="225" t="s">
        <v>363</v>
      </c>
      <c r="G659" s="225" t="s">
        <v>363</v>
      </c>
      <c r="H659" s="225" t="s">
        <v>381</v>
      </c>
      <c r="I659" s="225" t="s">
        <v>363</v>
      </c>
      <c r="J659" s="96" t="s">
        <v>71</v>
      </c>
      <c r="K659" s="223">
        <v>80000</v>
      </c>
      <c r="L659" s="223">
        <v>80000</v>
      </c>
      <c r="M659" s="227"/>
      <c r="N659" s="225" t="s">
        <v>902</v>
      </c>
    </row>
    <row r="660" spans="1:14" s="3" customFormat="1" ht="21.75" customHeight="1">
      <c r="A660" s="230"/>
      <c r="B660" s="224" t="s">
        <v>540</v>
      </c>
      <c r="C660" s="225" t="s">
        <v>1185</v>
      </c>
      <c r="D660" s="225" t="s">
        <v>74</v>
      </c>
      <c r="E660" s="226" t="s">
        <v>17</v>
      </c>
      <c r="F660" s="225" t="s">
        <v>363</v>
      </c>
      <c r="G660" s="225" t="s">
        <v>363</v>
      </c>
      <c r="H660" s="225" t="s">
        <v>381</v>
      </c>
      <c r="I660" s="225" t="s">
        <v>363</v>
      </c>
      <c r="J660" s="96" t="s">
        <v>71</v>
      </c>
      <c r="K660" s="223">
        <v>80000</v>
      </c>
      <c r="L660" s="223">
        <v>80000</v>
      </c>
      <c r="M660" s="251"/>
      <c r="N660" s="225" t="s">
        <v>902</v>
      </c>
    </row>
    <row r="661" spans="1:14" s="3" customFormat="1" ht="15">
      <c r="A661" s="230"/>
      <c r="B661" s="82" t="s">
        <v>625</v>
      </c>
      <c r="C661" s="225" t="s">
        <v>1185</v>
      </c>
      <c r="D661" s="225" t="s">
        <v>74</v>
      </c>
      <c r="E661" s="226" t="s">
        <v>17</v>
      </c>
      <c r="F661" s="225" t="s">
        <v>363</v>
      </c>
      <c r="G661" s="225" t="s">
        <v>363</v>
      </c>
      <c r="H661" s="225" t="s">
        <v>381</v>
      </c>
      <c r="I661" s="225" t="s">
        <v>363</v>
      </c>
      <c r="J661" s="96" t="s">
        <v>71</v>
      </c>
      <c r="K661" s="253"/>
      <c r="L661" s="96"/>
      <c r="M661" s="251"/>
      <c r="N661" s="225" t="s">
        <v>902</v>
      </c>
    </row>
    <row r="662" spans="1:14" s="3" customFormat="1" ht="15">
      <c r="A662" s="230"/>
      <c r="B662" s="224" t="s">
        <v>626</v>
      </c>
      <c r="C662" s="225" t="s">
        <v>1185</v>
      </c>
      <c r="D662" s="225" t="s">
        <v>74</v>
      </c>
      <c r="E662" s="226" t="s">
        <v>17</v>
      </c>
      <c r="F662" s="225" t="s">
        <v>363</v>
      </c>
      <c r="G662" s="225" t="s">
        <v>363</v>
      </c>
      <c r="H662" s="225" t="s">
        <v>381</v>
      </c>
      <c r="I662" s="225" t="s">
        <v>363</v>
      </c>
      <c r="J662" s="96" t="s">
        <v>71</v>
      </c>
      <c r="K662" s="223">
        <v>100000</v>
      </c>
      <c r="L662" s="223">
        <v>100000</v>
      </c>
      <c r="M662" s="251"/>
      <c r="N662" s="225" t="s">
        <v>902</v>
      </c>
    </row>
    <row r="663" spans="1:14" s="3" customFormat="1" ht="22.5" customHeight="1">
      <c r="A663" s="230"/>
      <c r="B663" s="224" t="s">
        <v>1538</v>
      </c>
      <c r="C663" s="225" t="s">
        <v>1185</v>
      </c>
      <c r="D663" s="225" t="s">
        <v>74</v>
      </c>
      <c r="E663" s="226" t="s">
        <v>17</v>
      </c>
      <c r="F663" s="225" t="s">
        <v>363</v>
      </c>
      <c r="G663" s="225" t="s">
        <v>363</v>
      </c>
      <c r="H663" s="225" t="s">
        <v>381</v>
      </c>
      <c r="I663" s="225" t="s">
        <v>363</v>
      </c>
      <c r="J663" s="96" t="s">
        <v>71</v>
      </c>
      <c r="K663" s="223">
        <v>50000</v>
      </c>
      <c r="L663" s="223">
        <v>50000</v>
      </c>
      <c r="M663" s="251"/>
      <c r="N663" s="225" t="s">
        <v>902</v>
      </c>
    </row>
    <row r="664" spans="1:14" s="3" customFormat="1" ht="15">
      <c r="A664" s="230"/>
      <c r="B664" s="224" t="s">
        <v>627</v>
      </c>
      <c r="C664" s="225" t="s">
        <v>1185</v>
      </c>
      <c r="D664" s="225" t="s">
        <v>74</v>
      </c>
      <c r="E664" s="226" t="s">
        <v>17</v>
      </c>
      <c r="F664" s="225" t="s">
        <v>363</v>
      </c>
      <c r="G664" s="225" t="s">
        <v>363</v>
      </c>
      <c r="H664" s="225" t="s">
        <v>381</v>
      </c>
      <c r="I664" s="225" t="s">
        <v>363</v>
      </c>
      <c r="J664" s="96" t="s">
        <v>71</v>
      </c>
      <c r="K664" s="223">
        <v>100000</v>
      </c>
      <c r="L664" s="223">
        <v>100000</v>
      </c>
      <c r="M664" s="251"/>
      <c r="N664" s="225" t="s">
        <v>902</v>
      </c>
    </row>
    <row r="665" spans="1:14" s="3" customFormat="1" ht="19.5" customHeight="1">
      <c r="A665" s="230"/>
      <c r="B665" s="224" t="s">
        <v>628</v>
      </c>
      <c r="C665" s="225" t="s">
        <v>1185</v>
      </c>
      <c r="D665" s="225" t="s">
        <v>74</v>
      </c>
      <c r="E665" s="226" t="s">
        <v>17</v>
      </c>
      <c r="F665" s="225" t="s">
        <v>363</v>
      </c>
      <c r="G665" s="225" t="s">
        <v>363</v>
      </c>
      <c r="H665" s="225" t="s">
        <v>381</v>
      </c>
      <c r="I665" s="225" t="s">
        <v>363</v>
      </c>
      <c r="J665" s="96" t="s">
        <v>71</v>
      </c>
      <c r="K665" s="223">
        <v>50000</v>
      </c>
      <c r="L665" s="223">
        <v>50000</v>
      </c>
      <c r="M665" s="251"/>
      <c r="N665" s="225" t="s">
        <v>902</v>
      </c>
    </row>
    <row r="666" spans="1:14" s="3" customFormat="1" ht="30">
      <c r="A666" s="230"/>
      <c r="B666" s="224" t="s">
        <v>629</v>
      </c>
      <c r="C666" s="225" t="s">
        <v>1185</v>
      </c>
      <c r="D666" s="225" t="s">
        <v>74</v>
      </c>
      <c r="E666" s="226" t="s">
        <v>17</v>
      </c>
      <c r="F666" s="225" t="s">
        <v>363</v>
      </c>
      <c r="G666" s="225" t="s">
        <v>363</v>
      </c>
      <c r="H666" s="225" t="s">
        <v>381</v>
      </c>
      <c r="I666" s="225" t="s">
        <v>363</v>
      </c>
      <c r="J666" s="96" t="s">
        <v>71</v>
      </c>
      <c r="K666" s="223">
        <v>50000</v>
      </c>
      <c r="L666" s="96"/>
      <c r="M666" s="96"/>
      <c r="N666" s="225" t="s">
        <v>902</v>
      </c>
    </row>
    <row r="667" spans="1:14" s="3" customFormat="1" ht="30">
      <c r="A667" s="230"/>
      <c r="B667" s="224" t="s">
        <v>630</v>
      </c>
      <c r="C667" s="225" t="s">
        <v>1185</v>
      </c>
      <c r="D667" s="225" t="s">
        <v>74</v>
      </c>
      <c r="E667" s="226" t="s">
        <v>17</v>
      </c>
      <c r="F667" s="225" t="s">
        <v>363</v>
      </c>
      <c r="G667" s="225" t="s">
        <v>363</v>
      </c>
      <c r="H667" s="225" t="s">
        <v>381</v>
      </c>
      <c r="I667" s="225" t="s">
        <v>363</v>
      </c>
      <c r="J667" s="96" t="s">
        <v>71</v>
      </c>
      <c r="K667" s="223">
        <v>100000</v>
      </c>
      <c r="L667" s="96"/>
      <c r="M667" s="96"/>
      <c r="N667" s="225" t="s">
        <v>902</v>
      </c>
    </row>
    <row r="668" spans="1:14" s="3" customFormat="1" ht="30">
      <c r="A668" s="230"/>
      <c r="B668" s="224" t="s">
        <v>631</v>
      </c>
      <c r="C668" s="225" t="s">
        <v>1185</v>
      </c>
      <c r="D668" s="225" t="s">
        <v>74</v>
      </c>
      <c r="E668" s="226" t="s">
        <v>17</v>
      </c>
      <c r="F668" s="225" t="s">
        <v>363</v>
      </c>
      <c r="G668" s="225" t="s">
        <v>363</v>
      </c>
      <c r="H668" s="225" t="s">
        <v>381</v>
      </c>
      <c r="I668" s="225" t="s">
        <v>363</v>
      </c>
      <c r="J668" s="96" t="s">
        <v>71</v>
      </c>
      <c r="K668" s="223">
        <v>50000</v>
      </c>
      <c r="L668" s="223">
        <v>50000</v>
      </c>
      <c r="M668" s="223"/>
      <c r="N668" s="225" t="s">
        <v>902</v>
      </c>
    </row>
    <row r="669" spans="1:14" s="3" customFormat="1" ht="18.75" customHeight="1">
      <c r="A669" s="230"/>
      <c r="B669" s="224" t="s">
        <v>632</v>
      </c>
      <c r="C669" s="225" t="s">
        <v>1185</v>
      </c>
      <c r="D669" s="225" t="s">
        <v>74</v>
      </c>
      <c r="E669" s="226" t="s">
        <v>17</v>
      </c>
      <c r="F669" s="225" t="s">
        <v>363</v>
      </c>
      <c r="G669" s="225" t="s">
        <v>363</v>
      </c>
      <c r="H669" s="225" t="s">
        <v>381</v>
      </c>
      <c r="I669" s="225" t="s">
        <v>363</v>
      </c>
      <c r="J669" s="96" t="s">
        <v>71</v>
      </c>
      <c r="K669" s="223">
        <v>150000</v>
      </c>
      <c r="L669" s="223">
        <v>100000</v>
      </c>
      <c r="M669" s="223">
        <v>50000</v>
      </c>
      <c r="N669" s="225" t="s">
        <v>902</v>
      </c>
    </row>
    <row r="670" spans="1:14" s="3" customFormat="1" ht="22.5" customHeight="1">
      <c r="A670" s="230"/>
      <c r="B670" s="224" t="s">
        <v>633</v>
      </c>
      <c r="C670" s="225" t="s">
        <v>1185</v>
      </c>
      <c r="D670" s="225" t="s">
        <v>74</v>
      </c>
      <c r="E670" s="226" t="s">
        <v>17</v>
      </c>
      <c r="F670" s="225" t="s">
        <v>363</v>
      </c>
      <c r="G670" s="225" t="s">
        <v>363</v>
      </c>
      <c r="H670" s="225" t="s">
        <v>381</v>
      </c>
      <c r="I670" s="225" t="s">
        <v>363</v>
      </c>
      <c r="J670" s="96" t="s">
        <v>71</v>
      </c>
      <c r="K670" s="223">
        <v>50000</v>
      </c>
      <c r="L670" s="223">
        <v>50000</v>
      </c>
      <c r="M670" s="96"/>
      <c r="N670" s="225" t="s">
        <v>902</v>
      </c>
    </row>
    <row r="671" spans="1:14" s="3" customFormat="1" ht="45">
      <c r="A671" s="230"/>
      <c r="B671" s="224" t="s">
        <v>634</v>
      </c>
      <c r="C671" s="225" t="s">
        <v>1185</v>
      </c>
      <c r="D671" s="225" t="s">
        <v>74</v>
      </c>
      <c r="E671" s="226" t="s">
        <v>17</v>
      </c>
      <c r="F671" s="225" t="s">
        <v>363</v>
      </c>
      <c r="G671" s="225" t="s">
        <v>363</v>
      </c>
      <c r="H671" s="225" t="s">
        <v>381</v>
      </c>
      <c r="I671" s="225" t="s">
        <v>363</v>
      </c>
      <c r="J671" s="96" t="s">
        <v>71</v>
      </c>
      <c r="K671" s="223">
        <v>50000</v>
      </c>
      <c r="L671" s="223">
        <v>50000</v>
      </c>
      <c r="M671" s="96"/>
      <c r="N671" s="225" t="s">
        <v>902</v>
      </c>
    </row>
    <row r="672" spans="1:14" s="3" customFormat="1" ht="30">
      <c r="A672" s="230"/>
      <c r="B672" s="82" t="s">
        <v>635</v>
      </c>
      <c r="C672" s="225"/>
      <c r="D672" s="225"/>
      <c r="E672" s="229"/>
      <c r="F672" s="225"/>
      <c r="G672" s="225"/>
      <c r="H672" s="225"/>
      <c r="I672" s="225"/>
      <c r="J672" s="96"/>
      <c r="K672" s="227"/>
      <c r="L672" s="251"/>
      <c r="M672" s="251"/>
      <c r="N672" s="225" t="s">
        <v>902</v>
      </c>
    </row>
    <row r="673" spans="1:14" s="3" customFormat="1" ht="30">
      <c r="A673" s="230"/>
      <c r="B673" s="224" t="s">
        <v>1187</v>
      </c>
      <c r="C673" s="225" t="s">
        <v>1185</v>
      </c>
      <c r="D673" s="225" t="s">
        <v>74</v>
      </c>
      <c r="E673" s="226" t="s">
        <v>17</v>
      </c>
      <c r="F673" s="225" t="s">
        <v>363</v>
      </c>
      <c r="G673" s="225" t="s">
        <v>363</v>
      </c>
      <c r="H673" s="225" t="s">
        <v>381</v>
      </c>
      <c r="I673" s="225" t="s">
        <v>363</v>
      </c>
      <c r="J673" s="96" t="s">
        <v>71</v>
      </c>
      <c r="K673" s="223">
        <v>100000</v>
      </c>
      <c r="L673" s="223">
        <v>100000</v>
      </c>
      <c r="M673" s="251"/>
      <c r="N673" s="225" t="s">
        <v>902</v>
      </c>
    </row>
    <row r="674" spans="1:14" s="3" customFormat="1" ht="15">
      <c r="A674" s="230"/>
      <c r="B674" s="224" t="s">
        <v>636</v>
      </c>
      <c r="C674" s="225" t="s">
        <v>1185</v>
      </c>
      <c r="D674" s="225" t="s">
        <v>74</v>
      </c>
      <c r="E674" s="226" t="s">
        <v>17</v>
      </c>
      <c r="F674" s="225" t="s">
        <v>363</v>
      </c>
      <c r="G674" s="225" t="s">
        <v>363</v>
      </c>
      <c r="H674" s="225" t="s">
        <v>381</v>
      </c>
      <c r="I674" s="225" t="s">
        <v>363</v>
      </c>
      <c r="J674" s="96" t="s">
        <v>71</v>
      </c>
      <c r="K674" s="223">
        <v>50000</v>
      </c>
      <c r="L674" s="223">
        <v>50000</v>
      </c>
      <c r="M674" s="251"/>
      <c r="N674" s="225" t="s">
        <v>902</v>
      </c>
    </row>
    <row r="675" spans="1:14" s="3" customFormat="1" ht="15">
      <c r="A675" s="230"/>
      <c r="B675" s="224" t="s">
        <v>637</v>
      </c>
      <c r="C675" s="225" t="s">
        <v>1185</v>
      </c>
      <c r="D675" s="225" t="s">
        <v>74</v>
      </c>
      <c r="E675" s="226" t="s">
        <v>17</v>
      </c>
      <c r="F675" s="225" t="s">
        <v>363</v>
      </c>
      <c r="G675" s="225" t="s">
        <v>363</v>
      </c>
      <c r="H675" s="225" t="s">
        <v>381</v>
      </c>
      <c r="I675" s="225" t="s">
        <v>363</v>
      </c>
      <c r="J675" s="96" t="s">
        <v>71</v>
      </c>
      <c r="K675" s="227">
        <v>200000</v>
      </c>
      <c r="L675" s="251"/>
      <c r="M675" s="227">
        <v>200000</v>
      </c>
      <c r="N675" s="225" t="s">
        <v>902</v>
      </c>
    </row>
    <row r="676" spans="1:14" s="3" customFormat="1" ht="30">
      <c r="A676" s="230"/>
      <c r="B676" s="224" t="s">
        <v>638</v>
      </c>
      <c r="C676" s="225" t="s">
        <v>1185</v>
      </c>
      <c r="D676" s="225" t="s">
        <v>74</v>
      </c>
      <c r="E676" s="226" t="s">
        <v>17</v>
      </c>
      <c r="F676" s="225" t="s">
        <v>363</v>
      </c>
      <c r="G676" s="225" t="s">
        <v>363</v>
      </c>
      <c r="H676" s="225" t="s">
        <v>381</v>
      </c>
      <c r="I676" s="225" t="s">
        <v>363</v>
      </c>
      <c r="J676" s="96" t="s">
        <v>71</v>
      </c>
      <c r="K676" s="227">
        <v>50000</v>
      </c>
      <c r="L676" s="227">
        <v>50000</v>
      </c>
      <c r="M676" s="227"/>
      <c r="N676" s="225" t="s">
        <v>902</v>
      </c>
    </row>
    <row r="677" spans="1:14" s="3" customFormat="1" ht="15">
      <c r="A677" s="230"/>
      <c r="B677" s="224" t="s">
        <v>639</v>
      </c>
      <c r="C677" s="225" t="s">
        <v>1185</v>
      </c>
      <c r="D677" s="225" t="s">
        <v>74</v>
      </c>
      <c r="E677" s="226" t="s">
        <v>17</v>
      </c>
      <c r="F677" s="225" t="s">
        <v>363</v>
      </c>
      <c r="G677" s="225" t="s">
        <v>363</v>
      </c>
      <c r="H677" s="225" t="s">
        <v>381</v>
      </c>
      <c r="I677" s="225" t="s">
        <v>363</v>
      </c>
      <c r="J677" s="96" t="s">
        <v>71</v>
      </c>
      <c r="K677" s="227">
        <v>50000</v>
      </c>
      <c r="L677" s="227">
        <v>50000</v>
      </c>
      <c r="M677" s="227"/>
      <c r="N677" s="225" t="s">
        <v>902</v>
      </c>
    </row>
    <row r="678" spans="1:14" s="3" customFormat="1" ht="30">
      <c r="A678" s="230"/>
      <c r="B678" s="224" t="s">
        <v>640</v>
      </c>
      <c r="C678" s="225" t="s">
        <v>1185</v>
      </c>
      <c r="D678" s="225" t="s">
        <v>74</v>
      </c>
      <c r="E678" s="226" t="s">
        <v>17</v>
      </c>
      <c r="F678" s="225" t="s">
        <v>363</v>
      </c>
      <c r="G678" s="225" t="s">
        <v>363</v>
      </c>
      <c r="H678" s="225" t="s">
        <v>381</v>
      </c>
      <c r="I678" s="225" t="s">
        <v>363</v>
      </c>
      <c r="J678" s="96" t="s">
        <v>71</v>
      </c>
      <c r="K678" s="227">
        <v>100000</v>
      </c>
      <c r="L678" s="227">
        <v>100000</v>
      </c>
      <c r="M678" s="227"/>
      <c r="N678" s="225" t="s">
        <v>902</v>
      </c>
    </row>
    <row r="679" spans="1:14" s="3" customFormat="1" ht="15">
      <c r="A679" s="230"/>
      <c r="B679" s="224" t="s">
        <v>641</v>
      </c>
      <c r="C679" s="225" t="s">
        <v>1185</v>
      </c>
      <c r="D679" s="225" t="s">
        <v>74</v>
      </c>
      <c r="E679" s="226" t="s">
        <v>17</v>
      </c>
      <c r="F679" s="225" t="s">
        <v>363</v>
      </c>
      <c r="G679" s="225" t="s">
        <v>363</v>
      </c>
      <c r="H679" s="225" t="s">
        <v>381</v>
      </c>
      <c r="I679" s="225" t="s">
        <v>363</v>
      </c>
      <c r="J679" s="96" t="s">
        <v>71</v>
      </c>
      <c r="K679" s="227">
        <v>90000</v>
      </c>
      <c r="L679" s="227">
        <v>90000</v>
      </c>
      <c r="M679" s="227"/>
      <c r="N679" s="225" t="s">
        <v>902</v>
      </c>
    </row>
    <row r="680" spans="1:14" s="3" customFormat="1" ht="30">
      <c r="A680" s="230"/>
      <c r="B680" s="224" t="s">
        <v>642</v>
      </c>
      <c r="C680" s="225" t="s">
        <v>1185</v>
      </c>
      <c r="D680" s="225" t="s">
        <v>74</v>
      </c>
      <c r="E680" s="226" t="s">
        <v>17</v>
      </c>
      <c r="F680" s="225" t="s">
        <v>363</v>
      </c>
      <c r="G680" s="225" t="s">
        <v>363</v>
      </c>
      <c r="H680" s="225" t="s">
        <v>381</v>
      </c>
      <c r="I680" s="225" t="s">
        <v>363</v>
      </c>
      <c r="J680" s="96" t="s">
        <v>71</v>
      </c>
      <c r="K680" s="227">
        <v>100000</v>
      </c>
      <c r="L680" s="227">
        <v>100000</v>
      </c>
      <c r="M680" s="227"/>
      <c r="N680" s="225" t="s">
        <v>902</v>
      </c>
    </row>
    <row r="681" spans="1:14" s="3" customFormat="1" ht="15">
      <c r="A681" s="230"/>
      <c r="B681" s="224" t="s">
        <v>643</v>
      </c>
      <c r="C681" s="225" t="s">
        <v>1185</v>
      </c>
      <c r="D681" s="225" t="s">
        <v>74</v>
      </c>
      <c r="E681" s="226" t="s">
        <v>17</v>
      </c>
      <c r="F681" s="225" t="s">
        <v>363</v>
      </c>
      <c r="G681" s="225" t="s">
        <v>363</v>
      </c>
      <c r="H681" s="225" t="s">
        <v>381</v>
      </c>
      <c r="I681" s="225" t="s">
        <v>363</v>
      </c>
      <c r="J681" s="96" t="s">
        <v>71</v>
      </c>
      <c r="K681" s="227">
        <v>100000</v>
      </c>
      <c r="L681" s="227">
        <v>100000</v>
      </c>
      <c r="M681" s="227"/>
      <c r="N681" s="225" t="s">
        <v>902</v>
      </c>
    </row>
    <row r="682" spans="1:14" s="3" customFormat="1" ht="15">
      <c r="A682" s="230"/>
      <c r="B682" s="250" t="s">
        <v>644</v>
      </c>
      <c r="C682" s="225" t="s">
        <v>1185</v>
      </c>
      <c r="D682" s="225" t="s">
        <v>74</v>
      </c>
      <c r="E682" s="226" t="s">
        <v>17</v>
      </c>
      <c r="F682" s="225" t="s">
        <v>363</v>
      </c>
      <c r="G682" s="225" t="s">
        <v>363</v>
      </c>
      <c r="H682" s="225" t="s">
        <v>381</v>
      </c>
      <c r="I682" s="225" t="s">
        <v>363</v>
      </c>
      <c r="J682" s="96" t="s">
        <v>71</v>
      </c>
      <c r="K682" s="227">
        <v>50000</v>
      </c>
      <c r="L682" s="227">
        <v>50000</v>
      </c>
      <c r="M682" s="227"/>
      <c r="N682" s="225" t="s">
        <v>902</v>
      </c>
    </row>
    <row r="683" spans="1:14" s="3" customFormat="1" ht="15">
      <c r="A683" s="230"/>
      <c r="B683" s="250" t="s">
        <v>645</v>
      </c>
      <c r="C683" s="225" t="s">
        <v>1185</v>
      </c>
      <c r="D683" s="225" t="s">
        <v>74</v>
      </c>
      <c r="E683" s="226" t="s">
        <v>17</v>
      </c>
      <c r="F683" s="225" t="s">
        <v>363</v>
      </c>
      <c r="G683" s="225" t="s">
        <v>363</v>
      </c>
      <c r="H683" s="225" t="s">
        <v>381</v>
      </c>
      <c r="I683" s="225" t="s">
        <v>363</v>
      </c>
      <c r="J683" s="96" t="s">
        <v>71</v>
      </c>
      <c r="K683" s="227">
        <v>100000</v>
      </c>
      <c r="L683" s="227">
        <v>100000</v>
      </c>
      <c r="M683" s="227"/>
      <c r="N683" s="225" t="s">
        <v>902</v>
      </c>
    </row>
    <row r="684" spans="1:14" s="3" customFormat="1" ht="15">
      <c r="A684" s="230"/>
      <c r="B684" s="250" t="s">
        <v>646</v>
      </c>
      <c r="C684" s="225" t="s">
        <v>1185</v>
      </c>
      <c r="D684" s="225" t="s">
        <v>74</v>
      </c>
      <c r="E684" s="226" t="s">
        <v>17</v>
      </c>
      <c r="F684" s="225" t="s">
        <v>363</v>
      </c>
      <c r="G684" s="225" t="s">
        <v>363</v>
      </c>
      <c r="H684" s="225" t="s">
        <v>381</v>
      </c>
      <c r="I684" s="225" t="s">
        <v>363</v>
      </c>
      <c r="J684" s="96" t="s">
        <v>71</v>
      </c>
      <c r="K684" s="227">
        <v>50000</v>
      </c>
      <c r="L684" s="227">
        <v>50000</v>
      </c>
      <c r="M684" s="227"/>
      <c r="N684" s="225" t="s">
        <v>902</v>
      </c>
    </row>
    <row r="685" spans="1:14" s="3" customFormat="1" ht="15">
      <c r="A685" s="230"/>
      <c r="B685" s="250" t="s">
        <v>647</v>
      </c>
      <c r="C685" s="225" t="s">
        <v>1185</v>
      </c>
      <c r="D685" s="225" t="s">
        <v>74</v>
      </c>
      <c r="E685" s="226" t="s">
        <v>17</v>
      </c>
      <c r="F685" s="225" t="s">
        <v>363</v>
      </c>
      <c r="G685" s="225" t="s">
        <v>363</v>
      </c>
      <c r="H685" s="225" t="s">
        <v>381</v>
      </c>
      <c r="I685" s="225" t="s">
        <v>363</v>
      </c>
      <c r="J685" s="96" t="s">
        <v>71</v>
      </c>
      <c r="K685" s="227">
        <v>500000</v>
      </c>
      <c r="L685" s="227">
        <v>500000</v>
      </c>
      <c r="M685" s="227"/>
      <c r="N685" s="225" t="s">
        <v>902</v>
      </c>
    </row>
    <row r="686" spans="1:14" s="3" customFormat="1" ht="15">
      <c r="A686" s="230"/>
      <c r="B686" s="250" t="s">
        <v>648</v>
      </c>
      <c r="C686" s="225" t="s">
        <v>1185</v>
      </c>
      <c r="D686" s="225" t="s">
        <v>74</v>
      </c>
      <c r="E686" s="226" t="s">
        <v>17</v>
      </c>
      <c r="F686" s="225" t="s">
        <v>363</v>
      </c>
      <c r="G686" s="225" t="s">
        <v>363</v>
      </c>
      <c r="H686" s="225" t="s">
        <v>381</v>
      </c>
      <c r="I686" s="225" t="s">
        <v>363</v>
      </c>
      <c r="J686" s="96" t="s">
        <v>71</v>
      </c>
      <c r="K686" s="227">
        <v>150000</v>
      </c>
      <c r="L686" s="227">
        <v>150000</v>
      </c>
      <c r="M686" s="227"/>
      <c r="N686" s="225" t="s">
        <v>902</v>
      </c>
    </row>
    <row r="687" spans="1:14" s="3" customFormat="1" ht="30">
      <c r="A687" s="230"/>
      <c r="B687" s="224" t="s">
        <v>649</v>
      </c>
      <c r="C687" s="225" t="s">
        <v>1185</v>
      </c>
      <c r="D687" s="225" t="s">
        <v>74</v>
      </c>
      <c r="E687" s="226" t="s">
        <v>17</v>
      </c>
      <c r="F687" s="225" t="s">
        <v>363</v>
      </c>
      <c r="G687" s="225" t="s">
        <v>363</v>
      </c>
      <c r="H687" s="225" t="s">
        <v>381</v>
      </c>
      <c r="I687" s="225" t="s">
        <v>363</v>
      </c>
      <c r="J687" s="96" t="s">
        <v>71</v>
      </c>
      <c r="K687" s="223">
        <v>100000</v>
      </c>
      <c r="L687" s="223">
        <v>100000</v>
      </c>
      <c r="M687" s="227"/>
      <c r="N687" s="225" t="s">
        <v>902</v>
      </c>
    </row>
    <row r="688" spans="1:14" s="3" customFormat="1" ht="30">
      <c r="A688" s="230"/>
      <c r="B688" s="224" t="s">
        <v>650</v>
      </c>
      <c r="C688" s="225" t="s">
        <v>1185</v>
      </c>
      <c r="D688" s="225" t="s">
        <v>74</v>
      </c>
      <c r="E688" s="226" t="s">
        <v>17</v>
      </c>
      <c r="F688" s="225" t="s">
        <v>363</v>
      </c>
      <c r="G688" s="225" t="s">
        <v>363</v>
      </c>
      <c r="H688" s="225" t="s">
        <v>381</v>
      </c>
      <c r="I688" s="225" t="s">
        <v>363</v>
      </c>
      <c r="J688" s="96" t="s">
        <v>71</v>
      </c>
      <c r="K688" s="223">
        <v>100000</v>
      </c>
      <c r="L688" s="223">
        <v>100000</v>
      </c>
      <c r="M688" s="227"/>
      <c r="N688" s="225" t="s">
        <v>902</v>
      </c>
    </row>
    <row r="689" spans="1:14" s="3" customFormat="1" ht="15">
      <c r="A689" s="230"/>
      <c r="B689" s="224" t="s">
        <v>651</v>
      </c>
      <c r="C689" s="225" t="s">
        <v>1185</v>
      </c>
      <c r="D689" s="225" t="s">
        <v>74</v>
      </c>
      <c r="E689" s="226" t="s">
        <v>17</v>
      </c>
      <c r="F689" s="225" t="s">
        <v>363</v>
      </c>
      <c r="G689" s="225" t="s">
        <v>363</v>
      </c>
      <c r="H689" s="225" t="s">
        <v>381</v>
      </c>
      <c r="I689" s="225" t="s">
        <v>363</v>
      </c>
      <c r="J689" s="96" t="s">
        <v>71</v>
      </c>
      <c r="K689" s="223">
        <v>300000</v>
      </c>
      <c r="L689" s="223">
        <v>300000</v>
      </c>
      <c r="M689" s="227"/>
      <c r="N689" s="225" t="s">
        <v>902</v>
      </c>
    </row>
    <row r="690" spans="1:14" s="3" customFormat="1" ht="30">
      <c r="A690" s="230"/>
      <c r="B690" s="224" t="s">
        <v>652</v>
      </c>
      <c r="C690" s="225" t="s">
        <v>1185</v>
      </c>
      <c r="D690" s="225" t="s">
        <v>74</v>
      </c>
      <c r="E690" s="226" t="s">
        <v>17</v>
      </c>
      <c r="F690" s="225" t="s">
        <v>363</v>
      </c>
      <c r="G690" s="225" t="s">
        <v>363</v>
      </c>
      <c r="H690" s="225" t="s">
        <v>381</v>
      </c>
      <c r="I690" s="225" t="s">
        <v>363</v>
      </c>
      <c r="J690" s="96" t="s">
        <v>71</v>
      </c>
      <c r="K690" s="223">
        <v>300000</v>
      </c>
      <c r="L690" s="223">
        <v>300000</v>
      </c>
      <c r="M690" s="227"/>
      <c r="N690" s="225" t="s">
        <v>902</v>
      </c>
    </row>
    <row r="691" spans="1:14" s="3" customFormat="1" ht="30">
      <c r="A691" s="230"/>
      <c r="B691" s="224" t="s">
        <v>653</v>
      </c>
      <c r="C691" s="225" t="s">
        <v>1185</v>
      </c>
      <c r="D691" s="225" t="s">
        <v>74</v>
      </c>
      <c r="E691" s="226" t="s">
        <v>17</v>
      </c>
      <c r="F691" s="225" t="s">
        <v>363</v>
      </c>
      <c r="G691" s="225" t="s">
        <v>363</v>
      </c>
      <c r="H691" s="225" t="s">
        <v>381</v>
      </c>
      <c r="I691" s="225" t="s">
        <v>363</v>
      </c>
      <c r="J691" s="96" t="s">
        <v>71</v>
      </c>
      <c r="K691" s="223">
        <v>100000</v>
      </c>
      <c r="L691" s="223">
        <v>100000</v>
      </c>
      <c r="M691" s="227"/>
      <c r="N691" s="225" t="s">
        <v>902</v>
      </c>
    </row>
    <row r="692" spans="1:14" s="3" customFormat="1" ht="15">
      <c r="A692" s="230"/>
      <c r="B692" s="224" t="s">
        <v>654</v>
      </c>
      <c r="C692" s="225" t="s">
        <v>1185</v>
      </c>
      <c r="D692" s="225" t="s">
        <v>74</v>
      </c>
      <c r="E692" s="226" t="s">
        <v>17</v>
      </c>
      <c r="F692" s="225" t="s">
        <v>363</v>
      </c>
      <c r="G692" s="225" t="s">
        <v>363</v>
      </c>
      <c r="H692" s="225" t="s">
        <v>381</v>
      </c>
      <c r="I692" s="225" t="s">
        <v>363</v>
      </c>
      <c r="J692" s="96" t="s">
        <v>71</v>
      </c>
      <c r="K692" s="227">
        <v>100000</v>
      </c>
      <c r="L692" s="251"/>
      <c r="M692" s="227">
        <v>100000</v>
      </c>
      <c r="N692" s="225" t="s">
        <v>902</v>
      </c>
    </row>
    <row r="693" spans="1:14" s="3" customFormat="1" ht="15">
      <c r="A693" s="230"/>
      <c r="B693" s="224" t="s">
        <v>655</v>
      </c>
      <c r="C693" s="225" t="s">
        <v>1185</v>
      </c>
      <c r="D693" s="225" t="s">
        <v>74</v>
      </c>
      <c r="E693" s="226" t="s">
        <v>17</v>
      </c>
      <c r="F693" s="225" t="s">
        <v>363</v>
      </c>
      <c r="G693" s="225" t="s">
        <v>363</v>
      </c>
      <c r="H693" s="225" t="s">
        <v>381</v>
      </c>
      <c r="I693" s="225" t="s">
        <v>363</v>
      </c>
      <c r="J693" s="96" t="s">
        <v>71</v>
      </c>
      <c r="K693" s="227">
        <v>100000</v>
      </c>
      <c r="L693" s="251"/>
      <c r="M693" s="227">
        <v>100000</v>
      </c>
      <c r="N693" s="225" t="s">
        <v>902</v>
      </c>
    </row>
    <row r="694" spans="1:14" s="3" customFormat="1" ht="15">
      <c r="A694" s="230"/>
      <c r="B694" s="82" t="s">
        <v>656</v>
      </c>
      <c r="C694" s="225"/>
      <c r="D694" s="225"/>
      <c r="E694" s="229"/>
      <c r="F694" s="225"/>
      <c r="G694" s="225"/>
      <c r="H694" s="225"/>
      <c r="I694" s="225"/>
      <c r="J694" s="96"/>
      <c r="K694" s="227"/>
      <c r="L694" s="251"/>
      <c r="M694" s="227"/>
      <c r="N694" s="225" t="s">
        <v>902</v>
      </c>
    </row>
    <row r="695" spans="1:14" s="3" customFormat="1" ht="15">
      <c r="A695" s="230"/>
      <c r="B695" s="224" t="s">
        <v>657</v>
      </c>
      <c r="C695" s="225" t="s">
        <v>1185</v>
      </c>
      <c r="D695" s="225" t="s">
        <v>74</v>
      </c>
      <c r="E695" s="226" t="s">
        <v>17</v>
      </c>
      <c r="F695" s="225" t="s">
        <v>363</v>
      </c>
      <c r="G695" s="225" t="s">
        <v>363</v>
      </c>
      <c r="H695" s="225" t="s">
        <v>381</v>
      </c>
      <c r="I695" s="225" t="s">
        <v>363</v>
      </c>
      <c r="J695" s="96" t="s">
        <v>71</v>
      </c>
      <c r="K695" s="227">
        <v>50000</v>
      </c>
      <c r="L695" s="251"/>
      <c r="M695" s="227">
        <v>50000</v>
      </c>
      <c r="N695" s="225" t="s">
        <v>902</v>
      </c>
    </row>
    <row r="696" spans="1:14" s="3" customFormat="1" ht="15">
      <c r="A696" s="230"/>
      <c r="B696" s="224" t="s">
        <v>658</v>
      </c>
      <c r="C696" s="225" t="s">
        <v>1185</v>
      </c>
      <c r="D696" s="225" t="s">
        <v>74</v>
      </c>
      <c r="E696" s="226" t="s">
        <v>17</v>
      </c>
      <c r="F696" s="225" t="s">
        <v>363</v>
      </c>
      <c r="G696" s="225" t="s">
        <v>363</v>
      </c>
      <c r="H696" s="225" t="s">
        <v>381</v>
      </c>
      <c r="I696" s="225" t="s">
        <v>363</v>
      </c>
      <c r="J696" s="96" t="s">
        <v>71</v>
      </c>
      <c r="K696" s="223">
        <v>100000</v>
      </c>
      <c r="L696" s="223">
        <v>100000</v>
      </c>
      <c r="M696" s="227"/>
      <c r="N696" s="225" t="s">
        <v>902</v>
      </c>
    </row>
    <row r="697" spans="1:14" s="3" customFormat="1" ht="15">
      <c r="A697" s="230"/>
      <c r="B697" s="224" t="s">
        <v>659</v>
      </c>
      <c r="C697" s="225" t="s">
        <v>1185</v>
      </c>
      <c r="D697" s="225" t="s">
        <v>74</v>
      </c>
      <c r="E697" s="226" t="s">
        <v>17</v>
      </c>
      <c r="F697" s="225" t="s">
        <v>363</v>
      </c>
      <c r="G697" s="225" t="s">
        <v>363</v>
      </c>
      <c r="H697" s="225" t="s">
        <v>381</v>
      </c>
      <c r="I697" s="225" t="s">
        <v>363</v>
      </c>
      <c r="J697" s="96" t="s">
        <v>71</v>
      </c>
      <c r="K697" s="223">
        <v>200000</v>
      </c>
      <c r="L697" s="223">
        <v>200000</v>
      </c>
      <c r="M697" s="227"/>
      <c r="N697" s="225" t="s">
        <v>902</v>
      </c>
    </row>
    <row r="698" spans="1:14" s="3" customFormat="1" ht="15">
      <c r="A698" s="230"/>
      <c r="B698" s="224" t="s">
        <v>660</v>
      </c>
      <c r="C698" s="225" t="s">
        <v>1185</v>
      </c>
      <c r="D698" s="225" t="s">
        <v>74</v>
      </c>
      <c r="E698" s="226" t="s">
        <v>17</v>
      </c>
      <c r="F698" s="225" t="s">
        <v>363</v>
      </c>
      <c r="G698" s="225" t="s">
        <v>363</v>
      </c>
      <c r="H698" s="225" t="s">
        <v>381</v>
      </c>
      <c r="I698" s="225" t="s">
        <v>363</v>
      </c>
      <c r="J698" s="96" t="s">
        <v>71</v>
      </c>
      <c r="K698" s="223">
        <v>50000</v>
      </c>
      <c r="L698" s="223">
        <v>50000</v>
      </c>
      <c r="M698" s="227"/>
      <c r="N698" s="225" t="s">
        <v>902</v>
      </c>
    </row>
    <row r="699" spans="1:14" s="3" customFormat="1" ht="44.25" customHeight="1">
      <c r="A699" s="230"/>
      <c r="B699" s="224" t="s">
        <v>661</v>
      </c>
      <c r="C699" s="225" t="s">
        <v>1185</v>
      </c>
      <c r="D699" s="225" t="s">
        <v>74</v>
      </c>
      <c r="E699" s="226" t="s">
        <v>17</v>
      </c>
      <c r="F699" s="225" t="s">
        <v>363</v>
      </c>
      <c r="G699" s="225" t="s">
        <v>363</v>
      </c>
      <c r="H699" s="225" t="s">
        <v>381</v>
      </c>
      <c r="I699" s="225" t="s">
        <v>363</v>
      </c>
      <c r="J699" s="96" t="s">
        <v>71</v>
      </c>
      <c r="K699" s="223">
        <v>100000</v>
      </c>
      <c r="L699" s="223">
        <v>100000</v>
      </c>
      <c r="M699" s="227"/>
      <c r="N699" s="225" t="s">
        <v>902</v>
      </c>
    </row>
    <row r="700" spans="1:14" s="3" customFormat="1" ht="26.25" customHeight="1">
      <c r="A700" s="230"/>
      <c r="B700" s="82" t="s">
        <v>662</v>
      </c>
      <c r="C700" s="225"/>
      <c r="D700" s="225"/>
      <c r="E700" s="226"/>
      <c r="F700" s="225"/>
      <c r="G700" s="225"/>
      <c r="H700" s="225"/>
      <c r="I700" s="225"/>
      <c r="J700" s="96"/>
      <c r="K700" s="227"/>
      <c r="L700" s="251"/>
      <c r="M700" s="227"/>
      <c r="N700" s="225" t="s">
        <v>902</v>
      </c>
    </row>
    <row r="701" spans="1:14" s="3" customFormat="1" ht="19.5" customHeight="1">
      <c r="A701" s="230"/>
      <c r="B701" s="224" t="s">
        <v>663</v>
      </c>
      <c r="C701" s="225" t="s">
        <v>1185</v>
      </c>
      <c r="D701" s="225" t="s">
        <v>74</v>
      </c>
      <c r="E701" s="226" t="s">
        <v>17</v>
      </c>
      <c r="F701" s="225" t="s">
        <v>363</v>
      </c>
      <c r="G701" s="225" t="s">
        <v>363</v>
      </c>
      <c r="H701" s="225" t="s">
        <v>381</v>
      </c>
      <c r="I701" s="225" t="s">
        <v>363</v>
      </c>
      <c r="J701" s="96" t="s">
        <v>71</v>
      </c>
      <c r="K701" s="223">
        <v>1500000</v>
      </c>
      <c r="L701" s="223">
        <v>1500000</v>
      </c>
      <c r="M701" s="227"/>
      <c r="N701" s="225" t="s">
        <v>902</v>
      </c>
    </row>
    <row r="702" spans="1:14" s="3" customFormat="1" ht="26.25" customHeight="1">
      <c r="A702" s="230"/>
      <c r="B702" s="224" t="s">
        <v>664</v>
      </c>
      <c r="C702" s="225" t="s">
        <v>1185</v>
      </c>
      <c r="D702" s="225" t="s">
        <v>74</v>
      </c>
      <c r="E702" s="226" t="s">
        <v>17</v>
      </c>
      <c r="F702" s="225" t="s">
        <v>363</v>
      </c>
      <c r="G702" s="225" t="s">
        <v>363</v>
      </c>
      <c r="H702" s="225" t="s">
        <v>381</v>
      </c>
      <c r="I702" s="225" t="s">
        <v>363</v>
      </c>
      <c r="J702" s="96" t="s">
        <v>71</v>
      </c>
      <c r="K702" s="223">
        <v>400000</v>
      </c>
      <c r="L702" s="223">
        <v>400000</v>
      </c>
      <c r="M702" s="227"/>
      <c r="N702" s="225" t="s">
        <v>902</v>
      </c>
    </row>
    <row r="703" spans="1:14" s="3" customFormat="1" ht="35.25" customHeight="1">
      <c r="A703" s="230"/>
      <c r="B703" s="224" t="s">
        <v>665</v>
      </c>
      <c r="C703" s="225" t="s">
        <v>1185</v>
      </c>
      <c r="D703" s="225" t="s">
        <v>74</v>
      </c>
      <c r="E703" s="226" t="s">
        <v>17</v>
      </c>
      <c r="F703" s="225" t="s">
        <v>363</v>
      </c>
      <c r="G703" s="225" t="s">
        <v>363</v>
      </c>
      <c r="H703" s="225" t="s">
        <v>381</v>
      </c>
      <c r="I703" s="225" t="s">
        <v>363</v>
      </c>
      <c r="J703" s="96" t="s">
        <v>71</v>
      </c>
      <c r="K703" s="223">
        <v>100000</v>
      </c>
      <c r="L703" s="223">
        <v>100000</v>
      </c>
      <c r="M703" s="227"/>
      <c r="N703" s="225" t="s">
        <v>902</v>
      </c>
    </row>
    <row r="704" spans="1:14" s="3" customFormat="1" ht="32.25" customHeight="1">
      <c r="A704" s="230"/>
      <c r="B704" s="224" t="s">
        <v>666</v>
      </c>
      <c r="C704" s="225" t="s">
        <v>1185</v>
      </c>
      <c r="D704" s="225" t="s">
        <v>74</v>
      </c>
      <c r="E704" s="226" t="s">
        <v>17</v>
      </c>
      <c r="F704" s="225" t="s">
        <v>363</v>
      </c>
      <c r="G704" s="225" t="s">
        <v>363</v>
      </c>
      <c r="H704" s="225" t="s">
        <v>381</v>
      </c>
      <c r="I704" s="225" t="s">
        <v>363</v>
      </c>
      <c r="J704" s="96" t="s">
        <v>71</v>
      </c>
      <c r="K704" s="223">
        <v>300000</v>
      </c>
      <c r="L704" s="223">
        <v>300000</v>
      </c>
      <c r="M704" s="227"/>
      <c r="N704" s="225" t="s">
        <v>902</v>
      </c>
    </row>
    <row r="705" spans="1:14" s="3" customFormat="1" ht="38.25" customHeight="1">
      <c r="A705" s="230"/>
      <c r="B705" s="224" t="s">
        <v>667</v>
      </c>
      <c r="C705" s="225" t="s">
        <v>1185</v>
      </c>
      <c r="D705" s="225" t="s">
        <v>74</v>
      </c>
      <c r="E705" s="226" t="s">
        <v>17</v>
      </c>
      <c r="F705" s="225" t="s">
        <v>363</v>
      </c>
      <c r="G705" s="225" t="s">
        <v>363</v>
      </c>
      <c r="H705" s="225" t="s">
        <v>381</v>
      </c>
      <c r="I705" s="225" t="s">
        <v>363</v>
      </c>
      <c r="J705" s="96" t="s">
        <v>71</v>
      </c>
      <c r="K705" s="223">
        <v>200000</v>
      </c>
      <c r="L705" s="223">
        <v>200000</v>
      </c>
      <c r="M705" s="227"/>
      <c r="N705" s="225" t="s">
        <v>902</v>
      </c>
    </row>
    <row r="706" spans="1:14" s="3" customFormat="1" ht="15">
      <c r="A706" s="230"/>
      <c r="B706" s="82" t="s">
        <v>668</v>
      </c>
      <c r="C706" s="225"/>
      <c r="D706" s="225"/>
      <c r="E706" s="229"/>
      <c r="F706" s="225"/>
      <c r="G706" s="225"/>
      <c r="H706" s="225"/>
      <c r="I706" s="225"/>
      <c r="J706" s="96" t="s">
        <v>71</v>
      </c>
      <c r="K706" s="227"/>
      <c r="L706" s="251"/>
      <c r="M706" s="227"/>
      <c r="N706" s="225" t="s">
        <v>902</v>
      </c>
    </row>
    <row r="707" spans="1:14" s="3" customFormat="1" ht="15">
      <c r="A707" s="230"/>
      <c r="B707" s="224" t="s">
        <v>669</v>
      </c>
      <c r="C707" s="225" t="s">
        <v>1185</v>
      </c>
      <c r="D707" s="225" t="s">
        <v>74</v>
      </c>
      <c r="E707" s="229" t="s">
        <v>17</v>
      </c>
      <c r="F707" s="225" t="s">
        <v>363</v>
      </c>
      <c r="G707" s="225" t="s">
        <v>363</v>
      </c>
      <c r="H707" s="225" t="s">
        <v>381</v>
      </c>
      <c r="I707" s="225" t="s">
        <v>363</v>
      </c>
      <c r="J707" s="96" t="s">
        <v>71</v>
      </c>
      <c r="K707" s="227">
        <v>5000000</v>
      </c>
      <c r="L707" s="227"/>
      <c r="M707" s="227">
        <v>5000000</v>
      </c>
      <c r="N707" s="225" t="s">
        <v>902</v>
      </c>
    </row>
    <row r="708" spans="1:14" s="3" customFormat="1" ht="30">
      <c r="A708" s="230"/>
      <c r="B708" s="224" t="s">
        <v>670</v>
      </c>
      <c r="C708" s="225" t="s">
        <v>1185</v>
      </c>
      <c r="D708" s="225" t="s">
        <v>74</v>
      </c>
      <c r="E708" s="229" t="s">
        <v>17</v>
      </c>
      <c r="F708" s="225" t="s">
        <v>363</v>
      </c>
      <c r="G708" s="225" t="s">
        <v>363</v>
      </c>
      <c r="H708" s="225" t="s">
        <v>381</v>
      </c>
      <c r="I708" s="225" t="s">
        <v>363</v>
      </c>
      <c r="J708" s="96" t="s">
        <v>71</v>
      </c>
      <c r="K708" s="227">
        <v>3000000</v>
      </c>
      <c r="L708" s="227"/>
      <c r="M708" s="227">
        <v>3000000</v>
      </c>
      <c r="N708" s="225" t="s">
        <v>902</v>
      </c>
    </row>
    <row r="709" spans="1:14" s="3" customFormat="1" ht="18" customHeight="1">
      <c r="A709" s="230"/>
      <c r="B709" s="224" t="s">
        <v>671</v>
      </c>
      <c r="C709" s="225" t="s">
        <v>1185</v>
      </c>
      <c r="D709" s="225" t="s">
        <v>74</v>
      </c>
      <c r="E709" s="229" t="s">
        <v>17</v>
      </c>
      <c r="F709" s="225" t="s">
        <v>363</v>
      </c>
      <c r="G709" s="225" t="s">
        <v>363</v>
      </c>
      <c r="H709" s="225" t="s">
        <v>381</v>
      </c>
      <c r="I709" s="225" t="s">
        <v>363</v>
      </c>
      <c r="J709" s="96" t="s">
        <v>71</v>
      </c>
      <c r="K709" s="227">
        <v>2000000</v>
      </c>
      <c r="L709" s="227"/>
      <c r="M709" s="227">
        <v>2000000</v>
      </c>
      <c r="N709" s="225" t="s">
        <v>902</v>
      </c>
    </row>
    <row r="710" spans="1:14" s="3" customFormat="1" ht="32.25" customHeight="1">
      <c r="A710" s="230"/>
      <c r="B710" s="224" t="s">
        <v>672</v>
      </c>
      <c r="C710" s="225" t="s">
        <v>1185</v>
      </c>
      <c r="D710" s="225" t="s">
        <v>74</v>
      </c>
      <c r="E710" s="226" t="s">
        <v>17</v>
      </c>
      <c r="F710" s="225" t="s">
        <v>363</v>
      </c>
      <c r="G710" s="225" t="s">
        <v>363</v>
      </c>
      <c r="H710" s="225" t="s">
        <v>381</v>
      </c>
      <c r="I710" s="225" t="s">
        <v>363</v>
      </c>
      <c r="J710" s="96" t="s">
        <v>71</v>
      </c>
      <c r="K710" s="227">
        <v>3000000</v>
      </c>
      <c r="L710" s="227"/>
      <c r="M710" s="227">
        <v>3000000</v>
      </c>
      <c r="N710" s="225" t="s">
        <v>902</v>
      </c>
    </row>
    <row r="711" spans="1:14" s="3" customFormat="1" ht="15">
      <c r="A711" s="230"/>
      <c r="B711" s="224" t="s">
        <v>673</v>
      </c>
      <c r="C711" s="225" t="s">
        <v>1185</v>
      </c>
      <c r="D711" s="225" t="s">
        <v>74</v>
      </c>
      <c r="E711" s="226" t="s">
        <v>17</v>
      </c>
      <c r="F711" s="225" t="s">
        <v>363</v>
      </c>
      <c r="G711" s="225" t="s">
        <v>363</v>
      </c>
      <c r="H711" s="225" t="s">
        <v>381</v>
      </c>
      <c r="I711" s="225" t="s">
        <v>363</v>
      </c>
      <c r="J711" s="96" t="s">
        <v>71</v>
      </c>
      <c r="K711" s="227">
        <v>100000</v>
      </c>
      <c r="L711" s="227"/>
      <c r="M711" s="227">
        <v>100000</v>
      </c>
      <c r="N711" s="225" t="s">
        <v>902</v>
      </c>
    </row>
    <row r="712" spans="1:14" s="3" customFormat="1" ht="15">
      <c r="A712" s="230"/>
      <c r="B712" s="250" t="s">
        <v>674</v>
      </c>
      <c r="C712" s="225" t="s">
        <v>1185</v>
      </c>
      <c r="D712" s="225" t="s">
        <v>74</v>
      </c>
      <c r="E712" s="229" t="s">
        <v>17</v>
      </c>
      <c r="F712" s="225" t="s">
        <v>363</v>
      </c>
      <c r="G712" s="225" t="s">
        <v>363</v>
      </c>
      <c r="H712" s="225" t="s">
        <v>381</v>
      </c>
      <c r="I712" s="225" t="s">
        <v>363</v>
      </c>
      <c r="J712" s="96" t="s">
        <v>71</v>
      </c>
      <c r="K712" s="227">
        <v>200000</v>
      </c>
      <c r="L712" s="227"/>
      <c r="M712" s="227">
        <v>200000</v>
      </c>
      <c r="N712" s="225" t="s">
        <v>902</v>
      </c>
    </row>
    <row r="713" spans="1:14" s="3" customFormat="1" ht="15">
      <c r="A713" s="230"/>
      <c r="B713" s="250" t="s">
        <v>675</v>
      </c>
      <c r="C713" s="225" t="s">
        <v>1185</v>
      </c>
      <c r="D713" s="225" t="s">
        <v>74</v>
      </c>
      <c r="E713" s="229" t="s">
        <v>17</v>
      </c>
      <c r="F713" s="225" t="s">
        <v>363</v>
      </c>
      <c r="G713" s="225" t="s">
        <v>363</v>
      </c>
      <c r="H713" s="225" t="s">
        <v>381</v>
      </c>
      <c r="I713" s="225" t="s">
        <v>363</v>
      </c>
      <c r="J713" s="96" t="s">
        <v>71</v>
      </c>
      <c r="K713" s="227">
        <v>150000</v>
      </c>
      <c r="L713" s="227"/>
      <c r="M713" s="227">
        <v>150000</v>
      </c>
      <c r="N713" s="225" t="s">
        <v>902</v>
      </c>
    </row>
    <row r="714" spans="1:14" s="3" customFormat="1" ht="45">
      <c r="A714" s="230"/>
      <c r="B714" s="305" t="s">
        <v>1681</v>
      </c>
      <c r="C714" s="225" t="s">
        <v>1185</v>
      </c>
      <c r="D714" s="225" t="s">
        <v>74</v>
      </c>
      <c r="E714" s="226" t="s">
        <v>17</v>
      </c>
      <c r="F714" s="225" t="s">
        <v>363</v>
      </c>
      <c r="G714" s="225" t="s">
        <v>363</v>
      </c>
      <c r="H714" s="225" t="s">
        <v>381</v>
      </c>
      <c r="I714" s="225" t="s">
        <v>363</v>
      </c>
      <c r="J714" s="96" t="s">
        <v>71</v>
      </c>
      <c r="K714" s="223">
        <v>600000</v>
      </c>
      <c r="L714" s="223"/>
      <c r="M714" s="223">
        <v>600000</v>
      </c>
      <c r="N714" s="303" t="s">
        <v>1680</v>
      </c>
    </row>
    <row r="715" spans="1:14" s="3" customFormat="1" ht="21" customHeight="1">
      <c r="A715" s="230"/>
      <c r="B715" s="224" t="s">
        <v>676</v>
      </c>
      <c r="C715" s="225" t="s">
        <v>1185</v>
      </c>
      <c r="D715" s="225" t="s">
        <v>74</v>
      </c>
      <c r="E715" s="229" t="s">
        <v>17</v>
      </c>
      <c r="F715" s="225" t="s">
        <v>363</v>
      </c>
      <c r="G715" s="225" t="s">
        <v>363</v>
      </c>
      <c r="H715" s="225" t="s">
        <v>381</v>
      </c>
      <c r="I715" s="225" t="s">
        <v>363</v>
      </c>
      <c r="J715" s="96" t="s">
        <v>71</v>
      </c>
      <c r="K715" s="227">
        <v>1000000</v>
      </c>
      <c r="L715" s="227"/>
      <c r="M715" s="227">
        <v>1000000</v>
      </c>
      <c r="N715" s="303" t="s">
        <v>1682</v>
      </c>
    </row>
    <row r="716" spans="1:14" s="3" customFormat="1" ht="36.75" customHeight="1">
      <c r="A716" s="230"/>
      <c r="B716" s="224" t="s">
        <v>677</v>
      </c>
      <c r="C716" s="225" t="s">
        <v>1185</v>
      </c>
      <c r="D716" s="225" t="s">
        <v>74</v>
      </c>
      <c r="E716" s="226" t="s">
        <v>17</v>
      </c>
      <c r="F716" s="225" t="s">
        <v>363</v>
      </c>
      <c r="G716" s="225" t="s">
        <v>363</v>
      </c>
      <c r="H716" s="225" t="s">
        <v>381</v>
      </c>
      <c r="I716" s="225" t="s">
        <v>363</v>
      </c>
      <c r="J716" s="96" t="s">
        <v>71</v>
      </c>
      <c r="K716" s="223">
        <v>500000</v>
      </c>
      <c r="L716" s="223"/>
      <c r="M716" s="223">
        <v>500000</v>
      </c>
      <c r="N716" s="303" t="s">
        <v>1682</v>
      </c>
    </row>
    <row r="717" spans="1:14" s="3" customFormat="1" ht="15">
      <c r="A717" s="230"/>
      <c r="B717" s="82" t="s">
        <v>678</v>
      </c>
      <c r="C717" s="225"/>
      <c r="D717" s="225"/>
      <c r="E717" s="229"/>
      <c r="F717" s="225"/>
      <c r="G717" s="225"/>
      <c r="H717" s="225"/>
      <c r="I717" s="225"/>
      <c r="J717" s="96"/>
      <c r="K717" s="227"/>
      <c r="L717" s="251"/>
      <c r="M717" s="251"/>
      <c r="N717" s="225" t="s">
        <v>902</v>
      </c>
    </row>
    <row r="718" spans="1:14" s="3" customFormat="1" ht="27" customHeight="1">
      <c r="A718" s="230"/>
      <c r="B718" s="250" t="s">
        <v>680</v>
      </c>
      <c r="C718" s="225" t="s">
        <v>1185</v>
      </c>
      <c r="D718" s="225" t="s">
        <v>74</v>
      </c>
      <c r="E718" s="226" t="s">
        <v>17</v>
      </c>
      <c r="F718" s="225" t="s">
        <v>363</v>
      </c>
      <c r="G718" s="225" t="s">
        <v>363</v>
      </c>
      <c r="H718" s="225" t="s">
        <v>381</v>
      </c>
      <c r="I718" s="225" t="s">
        <v>363</v>
      </c>
      <c r="J718" s="96" t="s">
        <v>71</v>
      </c>
      <c r="K718" s="223">
        <v>1250000</v>
      </c>
      <c r="L718" s="223">
        <v>1250000</v>
      </c>
      <c r="M718" s="251"/>
      <c r="N718" s="225" t="s">
        <v>902</v>
      </c>
    </row>
    <row r="719" spans="1:14" s="3" customFormat="1" ht="27" customHeight="1">
      <c r="A719" s="230"/>
      <c r="B719" s="250" t="s">
        <v>799</v>
      </c>
      <c r="C719" s="225" t="s">
        <v>1185</v>
      </c>
      <c r="D719" s="225" t="s">
        <v>74</v>
      </c>
      <c r="E719" s="226" t="s">
        <v>17</v>
      </c>
      <c r="F719" s="225" t="s">
        <v>363</v>
      </c>
      <c r="G719" s="225" t="s">
        <v>363</v>
      </c>
      <c r="H719" s="225" t="s">
        <v>381</v>
      </c>
      <c r="I719" s="225" t="s">
        <v>363</v>
      </c>
      <c r="J719" s="96" t="s">
        <v>71</v>
      </c>
      <c r="K719" s="223">
        <v>2646000</v>
      </c>
      <c r="L719" s="223">
        <v>2646000</v>
      </c>
      <c r="M719" s="251"/>
      <c r="N719" s="225"/>
    </row>
    <row r="720" spans="1:14" s="3" customFormat="1" ht="15">
      <c r="A720" s="230"/>
      <c r="B720" s="250" t="s">
        <v>679</v>
      </c>
      <c r="C720" s="225" t="s">
        <v>1185</v>
      </c>
      <c r="D720" s="225" t="s">
        <v>74</v>
      </c>
      <c r="E720" s="226" t="s">
        <v>17</v>
      </c>
      <c r="F720" s="225" t="s">
        <v>363</v>
      </c>
      <c r="G720" s="225" t="s">
        <v>363</v>
      </c>
      <c r="H720" s="225" t="s">
        <v>381</v>
      </c>
      <c r="I720" s="225" t="s">
        <v>363</v>
      </c>
      <c r="J720" s="96" t="s">
        <v>71</v>
      </c>
      <c r="K720" s="223">
        <v>2150000</v>
      </c>
      <c r="L720" s="223">
        <v>2150000</v>
      </c>
      <c r="M720" s="251"/>
      <c r="N720" s="225" t="s">
        <v>902</v>
      </c>
    </row>
    <row r="721" spans="1:14" s="3" customFormat="1" ht="15">
      <c r="A721" s="230"/>
      <c r="B721" s="250" t="s">
        <v>681</v>
      </c>
      <c r="C721" s="225" t="s">
        <v>1185</v>
      </c>
      <c r="D721" s="225" t="s">
        <v>74</v>
      </c>
      <c r="E721" s="226" t="s">
        <v>17</v>
      </c>
      <c r="F721" s="225" t="s">
        <v>363</v>
      </c>
      <c r="G721" s="225" t="s">
        <v>363</v>
      </c>
      <c r="H721" s="225" t="s">
        <v>381</v>
      </c>
      <c r="I721" s="225" t="s">
        <v>363</v>
      </c>
      <c r="J721" s="96" t="s">
        <v>71</v>
      </c>
      <c r="K721" s="223">
        <v>770000</v>
      </c>
      <c r="L721" s="223">
        <v>770000</v>
      </c>
      <c r="M721" s="251"/>
      <c r="N721" s="225" t="s">
        <v>902</v>
      </c>
    </row>
    <row r="722" spans="1:14" s="3" customFormat="1" ht="15">
      <c r="A722" s="230"/>
      <c r="B722" s="250" t="s">
        <v>682</v>
      </c>
      <c r="C722" s="225" t="s">
        <v>1185</v>
      </c>
      <c r="D722" s="225" t="s">
        <v>74</v>
      </c>
      <c r="E722" s="226" t="s">
        <v>17</v>
      </c>
      <c r="F722" s="225" t="s">
        <v>363</v>
      </c>
      <c r="G722" s="225" t="s">
        <v>363</v>
      </c>
      <c r="H722" s="225" t="s">
        <v>381</v>
      </c>
      <c r="I722" s="225" t="s">
        <v>363</v>
      </c>
      <c r="J722" s="96" t="s">
        <v>71</v>
      </c>
      <c r="K722" s="223">
        <v>400000</v>
      </c>
      <c r="L722" s="223">
        <v>400000</v>
      </c>
      <c r="M722" s="251"/>
      <c r="N722" s="225" t="s">
        <v>902</v>
      </c>
    </row>
    <row r="723" spans="1:14" s="3" customFormat="1" ht="15">
      <c r="A723" s="230"/>
      <c r="B723" s="250" t="s">
        <v>1528</v>
      </c>
      <c r="C723" s="225" t="s">
        <v>1185</v>
      </c>
      <c r="D723" s="225" t="s">
        <v>74</v>
      </c>
      <c r="E723" s="226" t="s">
        <v>17</v>
      </c>
      <c r="F723" s="225" t="s">
        <v>363</v>
      </c>
      <c r="G723" s="225" t="s">
        <v>363</v>
      </c>
      <c r="H723" s="225" t="s">
        <v>381</v>
      </c>
      <c r="I723" s="225" t="s">
        <v>363</v>
      </c>
      <c r="J723" s="96" t="s">
        <v>71</v>
      </c>
      <c r="K723" s="223">
        <v>25000</v>
      </c>
      <c r="L723" s="223">
        <v>25000</v>
      </c>
      <c r="M723" s="251"/>
      <c r="N723" s="225" t="s">
        <v>902</v>
      </c>
    </row>
    <row r="724" spans="1:14" s="3" customFormat="1" ht="15">
      <c r="A724" s="230"/>
      <c r="B724" s="250" t="s">
        <v>1540</v>
      </c>
      <c r="C724" s="225" t="s">
        <v>1185</v>
      </c>
      <c r="D724" s="225" t="s">
        <v>74</v>
      </c>
      <c r="E724" s="226" t="s">
        <v>17</v>
      </c>
      <c r="F724" s="225" t="s">
        <v>363</v>
      </c>
      <c r="G724" s="225" t="s">
        <v>363</v>
      </c>
      <c r="H724" s="225" t="s">
        <v>381</v>
      </c>
      <c r="I724" s="225" t="s">
        <v>363</v>
      </c>
      <c r="J724" s="96" t="s">
        <v>71</v>
      </c>
      <c r="K724" s="223">
        <v>12500</v>
      </c>
      <c r="L724" s="223">
        <v>12500</v>
      </c>
      <c r="M724" s="251"/>
      <c r="N724" s="225" t="s">
        <v>902</v>
      </c>
    </row>
    <row r="725" spans="1:14" s="3" customFormat="1" ht="15">
      <c r="A725" s="230"/>
      <c r="B725" s="250" t="s">
        <v>1529</v>
      </c>
      <c r="C725" s="225" t="s">
        <v>1185</v>
      </c>
      <c r="D725" s="225" t="s">
        <v>74</v>
      </c>
      <c r="E725" s="226" t="s">
        <v>17</v>
      </c>
      <c r="F725" s="225" t="s">
        <v>363</v>
      </c>
      <c r="G725" s="225" t="s">
        <v>363</v>
      </c>
      <c r="H725" s="225" t="s">
        <v>381</v>
      </c>
      <c r="I725" s="225" t="s">
        <v>363</v>
      </c>
      <c r="J725" s="96" t="s">
        <v>71</v>
      </c>
      <c r="K725" s="223">
        <v>20000</v>
      </c>
      <c r="L725" s="223">
        <v>20000</v>
      </c>
      <c r="M725" s="251"/>
      <c r="N725" s="225" t="s">
        <v>902</v>
      </c>
    </row>
    <row r="726" spans="1:14" s="3" customFormat="1" ht="15">
      <c r="A726" s="230"/>
      <c r="B726" s="250" t="s">
        <v>1542</v>
      </c>
      <c r="C726" s="225" t="s">
        <v>1185</v>
      </c>
      <c r="D726" s="225" t="s">
        <v>74</v>
      </c>
      <c r="E726" s="226" t="s">
        <v>17</v>
      </c>
      <c r="F726" s="225" t="s">
        <v>363</v>
      </c>
      <c r="G726" s="225" t="s">
        <v>363</v>
      </c>
      <c r="H726" s="225" t="s">
        <v>381</v>
      </c>
      <c r="I726" s="225" t="s">
        <v>363</v>
      </c>
      <c r="J726" s="96" t="s">
        <v>71</v>
      </c>
      <c r="K726" s="223">
        <v>67500</v>
      </c>
      <c r="L726" s="223">
        <v>67500</v>
      </c>
      <c r="M726" s="251"/>
      <c r="N726" s="225" t="s">
        <v>902</v>
      </c>
    </row>
    <row r="727" spans="1:14" s="3" customFormat="1" ht="15">
      <c r="A727" s="230"/>
      <c r="B727" s="250" t="s">
        <v>683</v>
      </c>
      <c r="C727" s="225" t="s">
        <v>1185</v>
      </c>
      <c r="D727" s="225" t="s">
        <v>74</v>
      </c>
      <c r="E727" s="226" t="s">
        <v>17</v>
      </c>
      <c r="F727" s="225" t="s">
        <v>363</v>
      </c>
      <c r="G727" s="225" t="s">
        <v>363</v>
      </c>
      <c r="H727" s="225" t="s">
        <v>381</v>
      </c>
      <c r="I727" s="225" t="s">
        <v>363</v>
      </c>
      <c r="J727" s="96" t="s">
        <v>71</v>
      </c>
      <c r="K727" s="223">
        <v>55000</v>
      </c>
      <c r="L727" s="223">
        <v>55000</v>
      </c>
      <c r="M727" s="251"/>
      <c r="N727" s="225" t="s">
        <v>902</v>
      </c>
    </row>
    <row r="728" spans="1:14" s="3" customFormat="1" ht="15">
      <c r="A728" s="230"/>
      <c r="B728" s="250" t="s">
        <v>684</v>
      </c>
      <c r="C728" s="225" t="s">
        <v>1185</v>
      </c>
      <c r="D728" s="225" t="s">
        <v>74</v>
      </c>
      <c r="E728" s="226" t="s">
        <v>30</v>
      </c>
      <c r="F728" s="225" t="s">
        <v>363</v>
      </c>
      <c r="G728" s="225" t="s">
        <v>363</v>
      </c>
      <c r="H728" s="225" t="s">
        <v>381</v>
      </c>
      <c r="I728" s="225" t="s">
        <v>363</v>
      </c>
      <c r="J728" s="96" t="s">
        <v>71</v>
      </c>
      <c r="K728" s="223">
        <v>21000</v>
      </c>
      <c r="L728" s="223">
        <v>21000</v>
      </c>
      <c r="M728" s="251"/>
      <c r="N728" s="225" t="s">
        <v>902</v>
      </c>
    </row>
    <row r="729" spans="1:14" s="3" customFormat="1" ht="15">
      <c r="A729" s="230"/>
      <c r="B729" s="250" t="s">
        <v>685</v>
      </c>
      <c r="C729" s="225" t="s">
        <v>1185</v>
      </c>
      <c r="D729" s="225" t="s">
        <v>74</v>
      </c>
      <c r="E729" s="226" t="s">
        <v>30</v>
      </c>
      <c r="F729" s="225" t="s">
        <v>363</v>
      </c>
      <c r="G729" s="225" t="s">
        <v>363</v>
      </c>
      <c r="H729" s="225" t="s">
        <v>381</v>
      </c>
      <c r="I729" s="225" t="s">
        <v>363</v>
      </c>
      <c r="J729" s="96" t="s">
        <v>71</v>
      </c>
      <c r="K729" s="223">
        <v>30000</v>
      </c>
      <c r="L729" s="223">
        <v>30000</v>
      </c>
      <c r="M729" s="251"/>
      <c r="N729" s="225" t="s">
        <v>902</v>
      </c>
    </row>
    <row r="730" spans="1:14" s="3" customFormat="1" ht="15">
      <c r="A730" s="230"/>
      <c r="B730" s="250" t="s">
        <v>1541</v>
      </c>
      <c r="C730" s="225" t="s">
        <v>1185</v>
      </c>
      <c r="D730" s="225" t="s">
        <v>74</v>
      </c>
      <c r="E730" s="226" t="s">
        <v>17</v>
      </c>
      <c r="F730" s="225" t="s">
        <v>363</v>
      </c>
      <c r="G730" s="225" t="s">
        <v>363</v>
      </c>
      <c r="H730" s="225" t="s">
        <v>381</v>
      </c>
      <c r="I730" s="225" t="s">
        <v>363</v>
      </c>
      <c r="J730" s="96" t="s">
        <v>71</v>
      </c>
      <c r="K730" s="223">
        <v>29000</v>
      </c>
      <c r="L730" s="223">
        <v>29000</v>
      </c>
      <c r="M730" s="251"/>
      <c r="N730" s="225"/>
    </row>
    <row r="731" spans="1:14" s="3" customFormat="1" ht="15">
      <c r="A731" s="230"/>
      <c r="B731" s="250" t="s">
        <v>1530</v>
      </c>
      <c r="C731" s="225" t="s">
        <v>1185</v>
      </c>
      <c r="D731" s="225" t="s">
        <v>74</v>
      </c>
      <c r="E731" s="226" t="s">
        <v>17</v>
      </c>
      <c r="F731" s="225" t="s">
        <v>363</v>
      </c>
      <c r="G731" s="225" t="s">
        <v>363</v>
      </c>
      <c r="H731" s="225" t="s">
        <v>381</v>
      </c>
      <c r="I731" s="225" t="s">
        <v>363</v>
      </c>
      <c r="J731" s="96" t="s">
        <v>71</v>
      </c>
      <c r="K731" s="223">
        <v>42000</v>
      </c>
      <c r="L731" s="223">
        <v>42000</v>
      </c>
      <c r="M731" s="251"/>
      <c r="N731" s="225" t="s">
        <v>902</v>
      </c>
    </row>
    <row r="732" spans="1:14" s="3" customFormat="1" ht="15">
      <c r="A732" s="230"/>
      <c r="B732" s="250" t="s">
        <v>1532</v>
      </c>
      <c r="C732" s="225" t="s">
        <v>1185</v>
      </c>
      <c r="D732" s="225" t="s">
        <v>74</v>
      </c>
      <c r="E732" s="226" t="s">
        <v>17</v>
      </c>
      <c r="F732" s="225" t="s">
        <v>363</v>
      </c>
      <c r="G732" s="225" t="s">
        <v>363</v>
      </c>
      <c r="H732" s="225" t="s">
        <v>381</v>
      </c>
      <c r="I732" s="225" t="s">
        <v>363</v>
      </c>
      <c r="J732" s="96" t="s">
        <v>71</v>
      </c>
      <c r="K732" s="223">
        <v>18000</v>
      </c>
      <c r="L732" s="223">
        <v>18000</v>
      </c>
      <c r="M732" s="251"/>
      <c r="N732" s="225" t="s">
        <v>902</v>
      </c>
    </row>
    <row r="733" spans="1:14" s="3" customFormat="1" ht="15">
      <c r="A733" s="230"/>
      <c r="B733" s="250" t="s">
        <v>1531</v>
      </c>
      <c r="C733" s="225" t="s">
        <v>1185</v>
      </c>
      <c r="D733" s="225" t="s">
        <v>74</v>
      </c>
      <c r="E733" s="226" t="s">
        <v>17</v>
      </c>
      <c r="F733" s="225" t="s">
        <v>363</v>
      </c>
      <c r="G733" s="225" t="s">
        <v>363</v>
      </c>
      <c r="H733" s="225" t="s">
        <v>381</v>
      </c>
      <c r="I733" s="225" t="s">
        <v>363</v>
      </c>
      <c r="J733" s="96" t="s">
        <v>71</v>
      </c>
      <c r="K733" s="223">
        <v>12000</v>
      </c>
      <c r="L733" s="223">
        <v>12000</v>
      </c>
      <c r="M733" s="251"/>
      <c r="N733" s="225" t="s">
        <v>902</v>
      </c>
    </row>
    <row r="734" spans="1:14" s="3" customFormat="1" ht="15">
      <c r="A734" s="230"/>
      <c r="B734" s="250" t="s">
        <v>686</v>
      </c>
      <c r="C734" s="225" t="s">
        <v>1185</v>
      </c>
      <c r="D734" s="225" t="s">
        <v>74</v>
      </c>
      <c r="E734" s="226" t="s">
        <v>17</v>
      </c>
      <c r="F734" s="225" t="s">
        <v>363</v>
      </c>
      <c r="G734" s="225" t="s">
        <v>363</v>
      </c>
      <c r="H734" s="225" t="s">
        <v>381</v>
      </c>
      <c r="I734" s="225" t="s">
        <v>363</v>
      </c>
      <c r="J734" s="96" t="s">
        <v>71</v>
      </c>
      <c r="K734" s="223">
        <v>200000</v>
      </c>
      <c r="L734" s="223">
        <v>200000</v>
      </c>
      <c r="M734" s="251"/>
      <c r="N734" s="225" t="s">
        <v>902</v>
      </c>
    </row>
    <row r="735" spans="1:14" s="3" customFormat="1" ht="32.25" customHeight="1">
      <c r="A735" s="230"/>
      <c r="B735" s="262" t="s">
        <v>1562</v>
      </c>
      <c r="C735" s="225" t="s">
        <v>1185</v>
      </c>
      <c r="D735" s="225" t="s">
        <v>74</v>
      </c>
      <c r="E735" s="226" t="s">
        <v>17</v>
      </c>
      <c r="F735" s="225" t="s">
        <v>363</v>
      </c>
      <c r="G735" s="225" t="s">
        <v>363</v>
      </c>
      <c r="H735" s="225" t="s">
        <v>381</v>
      </c>
      <c r="I735" s="225" t="s">
        <v>363</v>
      </c>
      <c r="J735" s="96" t="s">
        <v>71</v>
      </c>
      <c r="K735" s="223">
        <v>150000</v>
      </c>
      <c r="L735" s="223">
        <v>150000</v>
      </c>
      <c r="M735" s="251"/>
      <c r="N735" s="225" t="s">
        <v>902</v>
      </c>
    </row>
    <row r="736" spans="1:14" s="3" customFormat="1" ht="15">
      <c r="A736" s="230"/>
      <c r="B736" s="250" t="s">
        <v>528</v>
      </c>
      <c r="C736" s="225" t="s">
        <v>1185</v>
      </c>
      <c r="D736" s="225" t="s">
        <v>74</v>
      </c>
      <c r="E736" s="226" t="s">
        <v>30</v>
      </c>
      <c r="F736" s="225" t="s">
        <v>363</v>
      </c>
      <c r="G736" s="225" t="s">
        <v>363</v>
      </c>
      <c r="H736" s="225" t="s">
        <v>381</v>
      </c>
      <c r="I736" s="225" t="s">
        <v>363</v>
      </c>
      <c r="J736" s="96" t="s">
        <v>71</v>
      </c>
      <c r="K736" s="223">
        <v>50000</v>
      </c>
      <c r="L736" s="223">
        <v>50000</v>
      </c>
      <c r="M736" s="251"/>
      <c r="N736" s="225" t="s">
        <v>902</v>
      </c>
    </row>
    <row r="737" spans="1:14" s="3" customFormat="1" ht="15">
      <c r="A737" s="230"/>
      <c r="B737" s="224" t="s">
        <v>517</v>
      </c>
      <c r="C737" s="225" t="s">
        <v>1185</v>
      </c>
      <c r="D737" s="225" t="s">
        <v>74</v>
      </c>
      <c r="E737" s="229" t="s">
        <v>81</v>
      </c>
      <c r="F737" s="225" t="s">
        <v>363</v>
      </c>
      <c r="G737" s="225" t="s">
        <v>363</v>
      </c>
      <c r="H737" s="225" t="s">
        <v>381</v>
      </c>
      <c r="I737" s="225" t="s">
        <v>363</v>
      </c>
      <c r="J737" s="96" t="s">
        <v>71</v>
      </c>
      <c r="K737" s="227">
        <v>100000</v>
      </c>
      <c r="L737" s="227">
        <v>100000</v>
      </c>
      <c r="M737" s="227"/>
      <c r="N737" s="225" t="s">
        <v>902</v>
      </c>
    </row>
    <row r="738" spans="1:14" s="3" customFormat="1" ht="15">
      <c r="A738" s="230"/>
      <c r="B738" s="224" t="s">
        <v>688</v>
      </c>
      <c r="C738" s="225" t="s">
        <v>1185</v>
      </c>
      <c r="D738" s="225" t="s">
        <v>74</v>
      </c>
      <c r="E738" s="229" t="s">
        <v>17</v>
      </c>
      <c r="F738" s="225" t="s">
        <v>363</v>
      </c>
      <c r="G738" s="225" t="s">
        <v>363</v>
      </c>
      <c r="H738" s="225" t="s">
        <v>381</v>
      </c>
      <c r="I738" s="225" t="s">
        <v>363</v>
      </c>
      <c r="J738" s="96" t="s">
        <v>71</v>
      </c>
      <c r="K738" s="227">
        <v>541244</v>
      </c>
      <c r="L738" s="227">
        <v>541244</v>
      </c>
      <c r="M738" s="227"/>
      <c r="N738" s="225" t="s">
        <v>902</v>
      </c>
    </row>
    <row r="739" spans="1:14" s="3" customFormat="1" ht="15">
      <c r="A739" s="230"/>
      <c r="B739" s="224" t="s">
        <v>402</v>
      </c>
      <c r="C739" s="225" t="s">
        <v>1185</v>
      </c>
      <c r="D739" s="225" t="s">
        <v>74</v>
      </c>
      <c r="E739" s="229" t="s">
        <v>17</v>
      </c>
      <c r="F739" s="225" t="s">
        <v>363</v>
      </c>
      <c r="G739" s="225" t="s">
        <v>363</v>
      </c>
      <c r="H739" s="225" t="s">
        <v>381</v>
      </c>
      <c r="I739" s="225" t="s">
        <v>363</v>
      </c>
      <c r="J739" s="96" t="s">
        <v>71</v>
      </c>
      <c r="K739" s="227">
        <v>250000</v>
      </c>
      <c r="L739" s="227">
        <v>250000</v>
      </c>
      <c r="M739" s="227"/>
      <c r="N739" s="225" t="s">
        <v>902</v>
      </c>
    </row>
    <row r="740" spans="1:14" s="3" customFormat="1" ht="15">
      <c r="A740" s="230"/>
      <c r="B740" s="224" t="s">
        <v>1533</v>
      </c>
      <c r="C740" s="225" t="s">
        <v>1185</v>
      </c>
      <c r="D740" s="225" t="s">
        <v>74</v>
      </c>
      <c r="E740" s="229" t="s">
        <v>30</v>
      </c>
      <c r="F740" s="225" t="s">
        <v>363</v>
      </c>
      <c r="G740" s="225" t="s">
        <v>363</v>
      </c>
      <c r="H740" s="225" t="s">
        <v>381</v>
      </c>
      <c r="I740" s="225" t="s">
        <v>363</v>
      </c>
      <c r="J740" s="96" t="s">
        <v>71</v>
      </c>
      <c r="K740" s="227">
        <v>7500</v>
      </c>
      <c r="L740" s="227">
        <v>7500</v>
      </c>
      <c r="M740" s="227"/>
      <c r="N740" s="225" t="s">
        <v>902</v>
      </c>
    </row>
    <row r="741" spans="1:14" s="3" customFormat="1" ht="15">
      <c r="A741" s="230"/>
      <c r="B741" s="224" t="s">
        <v>1534</v>
      </c>
      <c r="C741" s="225" t="s">
        <v>1185</v>
      </c>
      <c r="D741" s="225" t="s">
        <v>74</v>
      </c>
      <c r="E741" s="229" t="s">
        <v>30</v>
      </c>
      <c r="F741" s="225" t="s">
        <v>363</v>
      </c>
      <c r="G741" s="225" t="s">
        <v>363</v>
      </c>
      <c r="H741" s="225" t="s">
        <v>381</v>
      </c>
      <c r="I741" s="225" t="s">
        <v>363</v>
      </c>
      <c r="J741" s="96" t="s">
        <v>71</v>
      </c>
      <c r="K741" s="227">
        <v>45000</v>
      </c>
      <c r="L741" s="227">
        <v>45000</v>
      </c>
      <c r="M741" s="227"/>
      <c r="N741" s="225" t="s">
        <v>902</v>
      </c>
    </row>
    <row r="742" spans="1:14" s="3" customFormat="1" ht="15">
      <c r="A742" s="230"/>
      <c r="B742" s="224" t="s">
        <v>1535</v>
      </c>
      <c r="C742" s="225" t="s">
        <v>1185</v>
      </c>
      <c r="D742" s="225" t="s">
        <v>74</v>
      </c>
      <c r="E742" s="229" t="s">
        <v>17</v>
      </c>
      <c r="F742" s="225" t="s">
        <v>363</v>
      </c>
      <c r="G742" s="225" t="s">
        <v>363</v>
      </c>
      <c r="H742" s="225" t="s">
        <v>381</v>
      </c>
      <c r="I742" s="225" t="s">
        <v>363</v>
      </c>
      <c r="J742" s="96" t="s">
        <v>71</v>
      </c>
      <c r="K742" s="227">
        <v>110000</v>
      </c>
      <c r="L742" s="227">
        <v>110000</v>
      </c>
      <c r="M742" s="227"/>
      <c r="N742" s="225" t="s">
        <v>902</v>
      </c>
    </row>
    <row r="743" spans="1:14" s="3" customFormat="1" ht="15">
      <c r="A743" s="230"/>
      <c r="B743" s="224" t="s">
        <v>1536</v>
      </c>
      <c r="C743" s="225" t="s">
        <v>1185</v>
      </c>
      <c r="D743" s="225" t="s">
        <v>74</v>
      </c>
      <c r="E743" s="229" t="s">
        <v>31</v>
      </c>
      <c r="F743" s="225" t="s">
        <v>363</v>
      </c>
      <c r="G743" s="225" t="s">
        <v>363</v>
      </c>
      <c r="H743" s="225" t="s">
        <v>381</v>
      </c>
      <c r="I743" s="225" t="s">
        <v>363</v>
      </c>
      <c r="J743" s="96" t="s">
        <v>71</v>
      </c>
      <c r="K743" s="227">
        <v>24000</v>
      </c>
      <c r="L743" s="227">
        <v>24000</v>
      </c>
      <c r="M743" s="227"/>
      <c r="N743" s="225" t="s">
        <v>902</v>
      </c>
    </row>
    <row r="744" spans="1:14" s="3" customFormat="1" ht="15">
      <c r="A744" s="230"/>
      <c r="B744" s="224" t="s">
        <v>522</v>
      </c>
      <c r="C744" s="225" t="s">
        <v>1185</v>
      </c>
      <c r="D744" s="225" t="s">
        <v>74</v>
      </c>
      <c r="E744" s="229" t="s">
        <v>17</v>
      </c>
      <c r="F744" s="225" t="s">
        <v>363</v>
      </c>
      <c r="G744" s="225" t="s">
        <v>363</v>
      </c>
      <c r="H744" s="225" t="s">
        <v>381</v>
      </c>
      <c r="I744" s="225" t="s">
        <v>363</v>
      </c>
      <c r="J744" s="96" t="s">
        <v>71</v>
      </c>
      <c r="K744" s="227">
        <v>200000</v>
      </c>
      <c r="L744" s="227">
        <v>200000</v>
      </c>
      <c r="M744" s="227"/>
      <c r="N744" s="225" t="s">
        <v>902</v>
      </c>
    </row>
    <row r="745" spans="1:14" s="3" customFormat="1" ht="15">
      <c r="A745" s="230"/>
      <c r="B745" s="224" t="s">
        <v>518</v>
      </c>
      <c r="C745" s="225" t="s">
        <v>1185</v>
      </c>
      <c r="D745" s="225" t="s">
        <v>74</v>
      </c>
      <c r="E745" s="229" t="s">
        <v>30</v>
      </c>
      <c r="F745" s="225" t="s">
        <v>363</v>
      </c>
      <c r="G745" s="225" t="s">
        <v>363</v>
      </c>
      <c r="H745" s="225" t="s">
        <v>381</v>
      </c>
      <c r="I745" s="225" t="s">
        <v>363</v>
      </c>
      <c r="J745" s="96" t="s">
        <v>71</v>
      </c>
      <c r="K745" s="227">
        <v>15000</v>
      </c>
      <c r="L745" s="227">
        <v>15000</v>
      </c>
      <c r="M745" s="227"/>
      <c r="N745" s="225" t="s">
        <v>902</v>
      </c>
    </row>
    <row r="746" spans="1:14" s="3" customFormat="1" ht="15">
      <c r="A746" s="230"/>
      <c r="B746" s="224" t="s">
        <v>520</v>
      </c>
      <c r="C746" s="225" t="s">
        <v>1185</v>
      </c>
      <c r="D746" s="225" t="s">
        <v>74</v>
      </c>
      <c r="E746" s="229" t="s">
        <v>30</v>
      </c>
      <c r="F746" s="225" t="s">
        <v>363</v>
      </c>
      <c r="G746" s="225" t="s">
        <v>363</v>
      </c>
      <c r="H746" s="225" t="s">
        <v>381</v>
      </c>
      <c r="I746" s="225" t="s">
        <v>363</v>
      </c>
      <c r="J746" s="96" t="s">
        <v>71</v>
      </c>
      <c r="K746" s="227">
        <v>60000</v>
      </c>
      <c r="L746" s="227">
        <v>60000</v>
      </c>
      <c r="M746" s="227"/>
      <c r="N746" s="225" t="s">
        <v>902</v>
      </c>
    </row>
    <row r="747" spans="1:14" s="3" customFormat="1" ht="15">
      <c r="A747" s="230"/>
      <c r="B747" s="250" t="s">
        <v>687</v>
      </c>
      <c r="C747" s="225" t="s">
        <v>1185</v>
      </c>
      <c r="D747" s="225" t="s">
        <v>74</v>
      </c>
      <c r="E747" s="229" t="s">
        <v>17</v>
      </c>
      <c r="F747" s="225" t="s">
        <v>363</v>
      </c>
      <c r="G747" s="225" t="s">
        <v>363</v>
      </c>
      <c r="H747" s="225" t="s">
        <v>381</v>
      </c>
      <c r="I747" s="225" t="s">
        <v>363</v>
      </c>
      <c r="J747" s="96" t="s">
        <v>71</v>
      </c>
      <c r="K747" s="227">
        <v>466000</v>
      </c>
      <c r="L747" s="227">
        <v>466000</v>
      </c>
      <c r="M747" s="251"/>
      <c r="N747" s="225" t="s">
        <v>902</v>
      </c>
    </row>
    <row r="748" spans="1:14" s="3" customFormat="1" ht="15">
      <c r="A748" s="230"/>
      <c r="B748" s="82" t="s">
        <v>1525</v>
      </c>
      <c r="C748" s="225" t="s">
        <v>1185</v>
      </c>
      <c r="D748" s="225" t="s">
        <v>74</v>
      </c>
      <c r="E748" s="229" t="s">
        <v>17</v>
      </c>
      <c r="F748" s="225" t="s">
        <v>363</v>
      </c>
      <c r="G748" s="225" t="s">
        <v>363</v>
      </c>
      <c r="H748" s="225" t="s">
        <v>381</v>
      </c>
      <c r="I748" s="225" t="s">
        <v>363</v>
      </c>
      <c r="J748" s="96" t="s">
        <v>71</v>
      </c>
      <c r="K748" s="227">
        <v>260000</v>
      </c>
      <c r="L748" s="227"/>
      <c r="M748" s="227">
        <v>260000</v>
      </c>
      <c r="N748" s="225" t="s">
        <v>902</v>
      </c>
    </row>
    <row r="749" spans="1:14" s="3" customFormat="1" ht="15">
      <c r="A749" s="230"/>
      <c r="B749" s="250" t="s">
        <v>1199</v>
      </c>
      <c r="C749" s="225" t="s">
        <v>1185</v>
      </c>
      <c r="D749" s="225" t="s">
        <v>74</v>
      </c>
      <c r="E749" s="229" t="s">
        <v>17</v>
      </c>
      <c r="F749" s="225" t="s">
        <v>363</v>
      </c>
      <c r="G749" s="225" t="s">
        <v>363</v>
      </c>
      <c r="H749" s="225" t="s">
        <v>381</v>
      </c>
      <c r="I749" s="225" t="s">
        <v>363</v>
      </c>
      <c r="J749" s="96" t="s">
        <v>71</v>
      </c>
      <c r="K749" s="223">
        <v>30000</v>
      </c>
      <c r="L749" s="223"/>
      <c r="M749" s="223">
        <v>30000</v>
      </c>
      <c r="N749" s="225"/>
    </row>
    <row r="750" spans="1:14" s="3" customFormat="1" ht="30">
      <c r="A750" s="230"/>
      <c r="B750" s="250" t="s">
        <v>1527</v>
      </c>
      <c r="C750" s="225" t="s">
        <v>1185</v>
      </c>
      <c r="D750" s="225" t="s">
        <v>74</v>
      </c>
      <c r="E750" s="229" t="s">
        <v>17</v>
      </c>
      <c r="F750" s="225" t="s">
        <v>363</v>
      </c>
      <c r="G750" s="225" t="s">
        <v>363</v>
      </c>
      <c r="H750" s="225" t="s">
        <v>381</v>
      </c>
      <c r="I750" s="225" t="s">
        <v>363</v>
      </c>
      <c r="J750" s="96" t="s">
        <v>71</v>
      </c>
      <c r="K750" s="223">
        <v>80000</v>
      </c>
      <c r="L750" s="223"/>
      <c r="M750" s="223">
        <v>80000</v>
      </c>
      <c r="N750" s="225"/>
    </row>
    <row r="751" spans="1:14" s="3" customFormat="1" ht="15">
      <c r="A751" s="230"/>
      <c r="B751" s="250" t="s">
        <v>1558</v>
      </c>
      <c r="C751" s="225" t="s">
        <v>1185</v>
      </c>
      <c r="D751" s="225" t="s">
        <v>74</v>
      </c>
      <c r="E751" s="229" t="s">
        <v>17</v>
      </c>
      <c r="F751" s="225" t="s">
        <v>363</v>
      </c>
      <c r="G751" s="225" t="s">
        <v>363</v>
      </c>
      <c r="H751" s="225" t="s">
        <v>381</v>
      </c>
      <c r="I751" s="225" t="s">
        <v>363</v>
      </c>
      <c r="J751" s="96" t="s">
        <v>71</v>
      </c>
      <c r="K751" s="223">
        <v>150000</v>
      </c>
      <c r="L751" s="223"/>
      <c r="M751" s="223">
        <v>150000</v>
      </c>
      <c r="N751" s="225"/>
    </row>
    <row r="752" spans="1:14" s="3" customFormat="1" ht="15">
      <c r="A752" s="230"/>
      <c r="B752" s="82" t="s">
        <v>1526</v>
      </c>
      <c r="C752" s="225" t="s">
        <v>1185</v>
      </c>
      <c r="D752" s="225" t="s">
        <v>74</v>
      </c>
      <c r="E752" s="226" t="s">
        <v>17</v>
      </c>
      <c r="F752" s="225" t="s">
        <v>363</v>
      </c>
      <c r="G752" s="225" t="s">
        <v>363</v>
      </c>
      <c r="H752" s="225" t="s">
        <v>381</v>
      </c>
      <c r="I752" s="225" t="s">
        <v>363</v>
      </c>
      <c r="J752" s="96" t="s">
        <v>71</v>
      </c>
      <c r="K752" s="223">
        <v>250000</v>
      </c>
      <c r="L752" s="223"/>
      <c r="M752" s="223">
        <v>250000</v>
      </c>
      <c r="N752" s="225" t="s">
        <v>902</v>
      </c>
    </row>
    <row r="753" spans="1:14" s="3" customFormat="1" ht="60" customHeight="1">
      <c r="A753" s="230"/>
      <c r="B753" s="250" t="s">
        <v>1559</v>
      </c>
      <c r="C753" s="225" t="s">
        <v>1185</v>
      </c>
      <c r="D753" s="225" t="s">
        <v>74</v>
      </c>
      <c r="E753" s="226" t="s">
        <v>17</v>
      </c>
      <c r="F753" s="225" t="s">
        <v>363</v>
      </c>
      <c r="G753" s="225" t="s">
        <v>363</v>
      </c>
      <c r="H753" s="225" t="s">
        <v>381</v>
      </c>
      <c r="I753" s="225" t="s">
        <v>363</v>
      </c>
      <c r="J753" s="96" t="s">
        <v>71</v>
      </c>
      <c r="K753" s="223">
        <v>195000</v>
      </c>
      <c r="L753" s="223"/>
      <c r="M753" s="223">
        <v>195000</v>
      </c>
      <c r="N753" s="225" t="s">
        <v>902</v>
      </c>
    </row>
    <row r="754" spans="1:14" s="3" customFormat="1" ht="23.25" customHeight="1">
      <c r="A754" s="230"/>
      <c r="B754" s="250" t="s">
        <v>1560</v>
      </c>
      <c r="C754" s="225" t="s">
        <v>1185</v>
      </c>
      <c r="D754" s="225" t="s">
        <v>74</v>
      </c>
      <c r="E754" s="226" t="s">
        <v>17</v>
      </c>
      <c r="F754" s="225" t="s">
        <v>363</v>
      </c>
      <c r="G754" s="225" t="s">
        <v>363</v>
      </c>
      <c r="H754" s="225" t="s">
        <v>381</v>
      </c>
      <c r="I754" s="225" t="s">
        <v>363</v>
      </c>
      <c r="J754" s="96" t="s">
        <v>71</v>
      </c>
      <c r="K754" s="223">
        <v>55000</v>
      </c>
      <c r="L754" s="223"/>
      <c r="M754" s="223">
        <v>55000</v>
      </c>
      <c r="N754" s="225" t="s">
        <v>902</v>
      </c>
    </row>
    <row r="755" spans="1:14" s="3" customFormat="1" ht="46.5" customHeight="1">
      <c r="A755" s="230"/>
      <c r="B755" s="250" t="s">
        <v>1561</v>
      </c>
      <c r="C755" s="225" t="s">
        <v>1185</v>
      </c>
      <c r="D755" s="225" t="s">
        <v>74</v>
      </c>
      <c r="E755" s="226" t="s">
        <v>17</v>
      </c>
      <c r="F755" s="225" t="s">
        <v>363</v>
      </c>
      <c r="G755" s="225" t="s">
        <v>363</v>
      </c>
      <c r="H755" s="225" t="s">
        <v>381</v>
      </c>
      <c r="I755" s="225" t="s">
        <v>363</v>
      </c>
      <c r="J755" s="96" t="s">
        <v>71</v>
      </c>
      <c r="K755" s="223">
        <v>100000</v>
      </c>
      <c r="L755" s="223">
        <v>100000</v>
      </c>
      <c r="M755" s="251"/>
      <c r="N755" s="225" t="s">
        <v>902</v>
      </c>
    </row>
    <row r="756" spans="1:14" s="3" customFormat="1" ht="32.25" customHeight="1">
      <c r="A756" s="230"/>
      <c r="B756" s="250" t="s">
        <v>690</v>
      </c>
      <c r="C756" s="225" t="s">
        <v>689</v>
      </c>
      <c r="D756" s="225" t="s">
        <v>74</v>
      </c>
      <c r="E756" s="226" t="s">
        <v>17</v>
      </c>
      <c r="F756" s="225" t="s">
        <v>363</v>
      </c>
      <c r="G756" s="225" t="s">
        <v>363</v>
      </c>
      <c r="H756" s="225" t="s">
        <v>381</v>
      </c>
      <c r="I756" s="225" t="s">
        <v>363</v>
      </c>
      <c r="J756" s="96" t="s">
        <v>71</v>
      </c>
      <c r="K756" s="223">
        <v>20000</v>
      </c>
      <c r="L756" s="223">
        <v>20000</v>
      </c>
      <c r="M756" s="251"/>
      <c r="N756" s="225" t="s">
        <v>902</v>
      </c>
    </row>
    <row r="757" spans="1:14" s="3" customFormat="1" ht="16.5" customHeight="1">
      <c r="A757" s="230"/>
      <c r="B757" s="250" t="s">
        <v>691</v>
      </c>
      <c r="C757" s="225" t="s">
        <v>689</v>
      </c>
      <c r="D757" s="225" t="s">
        <v>74</v>
      </c>
      <c r="E757" s="226" t="s">
        <v>17</v>
      </c>
      <c r="F757" s="225" t="s">
        <v>363</v>
      </c>
      <c r="G757" s="225" t="s">
        <v>363</v>
      </c>
      <c r="H757" s="225" t="s">
        <v>381</v>
      </c>
      <c r="I757" s="225" t="s">
        <v>363</v>
      </c>
      <c r="J757" s="96" t="s">
        <v>71</v>
      </c>
      <c r="K757" s="227">
        <v>30000</v>
      </c>
      <c r="L757" s="227">
        <v>30000</v>
      </c>
      <c r="M757" s="251"/>
      <c r="N757" s="225" t="s">
        <v>902</v>
      </c>
    </row>
    <row r="758" spans="1:14" s="3" customFormat="1" ht="21.75" customHeight="1">
      <c r="A758" s="230"/>
      <c r="B758" s="250" t="s">
        <v>692</v>
      </c>
      <c r="C758" s="225" t="s">
        <v>689</v>
      </c>
      <c r="D758" s="225" t="s">
        <v>74</v>
      </c>
      <c r="E758" s="226" t="s">
        <v>17</v>
      </c>
      <c r="F758" s="225" t="s">
        <v>363</v>
      </c>
      <c r="G758" s="225" t="s">
        <v>363</v>
      </c>
      <c r="H758" s="225" t="s">
        <v>381</v>
      </c>
      <c r="I758" s="225" t="s">
        <v>363</v>
      </c>
      <c r="J758" s="96" t="s">
        <v>71</v>
      </c>
      <c r="K758" s="227">
        <v>20000</v>
      </c>
      <c r="L758" s="227">
        <v>20000</v>
      </c>
      <c r="M758" s="251"/>
      <c r="N758" s="225" t="s">
        <v>902</v>
      </c>
    </row>
    <row r="759" spans="1:14" s="3" customFormat="1" ht="45" customHeight="1">
      <c r="A759" s="230"/>
      <c r="B759" s="250" t="s">
        <v>701</v>
      </c>
      <c r="C759" s="225" t="s">
        <v>689</v>
      </c>
      <c r="D759" s="225" t="s">
        <v>74</v>
      </c>
      <c r="E759" s="226" t="s">
        <v>30</v>
      </c>
      <c r="F759" s="225" t="s">
        <v>363</v>
      </c>
      <c r="G759" s="225" t="s">
        <v>363</v>
      </c>
      <c r="H759" s="225" t="s">
        <v>381</v>
      </c>
      <c r="I759" s="225" t="s">
        <v>363</v>
      </c>
      <c r="J759" s="96" t="s">
        <v>71</v>
      </c>
      <c r="K759" s="223">
        <v>10000</v>
      </c>
      <c r="L759" s="223">
        <v>10000</v>
      </c>
      <c r="M759" s="251"/>
      <c r="N759" s="225" t="s">
        <v>902</v>
      </c>
    </row>
    <row r="760" spans="1:14" s="3" customFormat="1" ht="19.5" customHeight="1">
      <c r="A760" s="230"/>
      <c r="B760" s="250" t="s">
        <v>693</v>
      </c>
      <c r="C760" s="225" t="s">
        <v>689</v>
      </c>
      <c r="D760" s="225" t="s">
        <v>74</v>
      </c>
      <c r="E760" s="229" t="s">
        <v>30</v>
      </c>
      <c r="F760" s="225" t="s">
        <v>363</v>
      </c>
      <c r="G760" s="225" t="s">
        <v>363</v>
      </c>
      <c r="H760" s="225" t="s">
        <v>381</v>
      </c>
      <c r="I760" s="225" t="s">
        <v>363</v>
      </c>
      <c r="J760" s="96" t="s">
        <v>71</v>
      </c>
      <c r="K760" s="227">
        <v>30000</v>
      </c>
      <c r="L760" s="227">
        <v>30000</v>
      </c>
      <c r="M760" s="251"/>
      <c r="N760" s="225" t="s">
        <v>902</v>
      </c>
    </row>
    <row r="761" spans="1:14" s="3" customFormat="1" ht="15">
      <c r="A761" s="230"/>
      <c r="B761" s="250" t="s">
        <v>707</v>
      </c>
      <c r="C761" s="225" t="s">
        <v>689</v>
      </c>
      <c r="D761" s="225" t="s">
        <v>74</v>
      </c>
      <c r="E761" s="229" t="s">
        <v>30</v>
      </c>
      <c r="F761" s="225" t="s">
        <v>363</v>
      </c>
      <c r="G761" s="225" t="s">
        <v>363</v>
      </c>
      <c r="H761" s="225" t="s">
        <v>381</v>
      </c>
      <c r="I761" s="225" t="s">
        <v>363</v>
      </c>
      <c r="J761" s="96" t="s">
        <v>71</v>
      </c>
      <c r="K761" s="227">
        <v>333171</v>
      </c>
      <c r="L761" s="227">
        <v>333171</v>
      </c>
      <c r="M761" s="251"/>
      <c r="N761" s="225" t="s">
        <v>902</v>
      </c>
    </row>
    <row r="762" spans="1:14" s="3" customFormat="1" ht="15">
      <c r="A762" s="230"/>
      <c r="B762" s="250" t="s">
        <v>708</v>
      </c>
      <c r="C762" s="225" t="s">
        <v>689</v>
      </c>
      <c r="D762" s="225" t="s">
        <v>74</v>
      </c>
      <c r="E762" s="226" t="s">
        <v>30</v>
      </c>
      <c r="F762" s="225" t="s">
        <v>363</v>
      </c>
      <c r="G762" s="225" t="s">
        <v>363</v>
      </c>
      <c r="H762" s="225" t="s">
        <v>381</v>
      </c>
      <c r="I762" s="225" t="s">
        <v>363</v>
      </c>
      <c r="J762" s="96" t="s">
        <v>71</v>
      </c>
      <c r="K762" s="227">
        <v>20000</v>
      </c>
      <c r="L762" s="227">
        <v>20000</v>
      </c>
      <c r="M762" s="251"/>
      <c r="N762" s="225" t="s">
        <v>902</v>
      </c>
    </row>
    <row r="763" spans="1:14" s="3" customFormat="1" ht="30">
      <c r="A763" s="230"/>
      <c r="B763" s="250" t="s">
        <v>709</v>
      </c>
      <c r="C763" s="225" t="s">
        <v>689</v>
      </c>
      <c r="D763" s="225" t="s">
        <v>74</v>
      </c>
      <c r="E763" s="226" t="s">
        <v>30</v>
      </c>
      <c r="F763" s="225" t="s">
        <v>363</v>
      </c>
      <c r="G763" s="225" t="s">
        <v>363</v>
      </c>
      <c r="H763" s="225" t="s">
        <v>381</v>
      </c>
      <c r="I763" s="225" t="s">
        <v>363</v>
      </c>
      <c r="J763" s="96" t="s">
        <v>71</v>
      </c>
      <c r="K763" s="227">
        <v>30000</v>
      </c>
      <c r="L763" s="227">
        <v>30000</v>
      </c>
      <c r="M763" s="251"/>
      <c r="N763" s="225" t="s">
        <v>902</v>
      </c>
    </row>
    <row r="764" spans="1:14" s="3" customFormat="1" ht="30">
      <c r="A764" s="230"/>
      <c r="B764" s="250" t="s">
        <v>710</v>
      </c>
      <c r="C764" s="225" t="s">
        <v>689</v>
      </c>
      <c r="D764" s="225" t="s">
        <v>74</v>
      </c>
      <c r="E764" s="226" t="s">
        <v>30</v>
      </c>
      <c r="F764" s="225" t="s">
        <v>363</v>
      </c>
      <c r="G764" s="225" t="s">
        <v>363</v>
      </c>
      <c r="H764" s="225" t="s">
        <v>381</v>
      </c>
      <c r="I764" s="225" t="s">
        <v>363</v>
      </c>
      <c r="J764" s="96" t="s">
        <v>71</v>
      </c>
      <c r="K764" s="223">
        <v>20000</v>
      </c>
      <c r="L764" s="223">
        <v>20000</v>
      </c>
      <c r="M764" s="251"/>
      <c r="N764" s="225" t="s">
        <v>902</v>
      </c>
    </row>
    <row r="765" spans="1:14" s="3" customFormat="1" ht="18" customHeight="1">
      <c r="A765" s="230"/>
      <c r="B765" s="250" t="s">
        <v>711</v>
      </c>
      <c r="C765" s="225" t="s">
        <v>689</v>
      </c>
      <c r="D765" s="225" t="s">
        <v>74</v>
      </c>
      <c r="E765" s="226" t="s">
        <v>30</v>
      </c>
      <c r="F765" s="225" t="s">
        <v>363</v>
      </c>
      <c r="G765" s="225" t="s">
        <v>363</v>
      </c>
      <c r="H765" s="225" t="s">
        <v>381</v>
      </c>
      <c r="I765" s="225" t="s">
        <v>363</v>
      </c>
      <c r="J765" s="96" t="s">
        <v>71</v>
      </c>
      <c r="K765" s="227">
        <v>40000</v>
      </c>
      <c r="L765" s="227">
        <v>40000</v>
      </c>
      <c r="M765" s="251"/>
      <c r="N765" s="225" t="s">
        <v>902</v>
      </c>
    </row>
    <row r="766" spans="1:14" s="3" customFormat="1" ht="19.5" customHeight="1">
      <c r="A766" s="230"/>
      <c r="B766" s="250" t="s">
        <v>716</v>
      </c>
      <c r="C766" s="225" t="s">
        <v>689</v>
      </c>
      <c r="D766" s="225" t="s">
        <v>74</v>
      </c>
      <c r="E766" s="226" t="s">
        <v>30</v>
      </c>
      <c r="F766" s="225" t="s">
        <v>363</v>
      </c>
      <c r="G766" s="225" t="s">
        <v>363</v>
      </c>
      <c r="H766" s="225" t="s">
        <v>381</v>
      </c>
      <c r="I766" s="225" t="s">
        <v>363</v>
      </c>
      <c r="J766" s="96" t="s">
        <v>71</v>
      </c>
      <c r="K766" s="227">
        <v>30000</v>
      </c>
      <c r="L766" s="227">
        <v>30000</v>
      </c>
      <c r="M766" s="251"/>
      <c r="N766" s="225" t="s">
        <v>902</v>
      </c>
    </row>
    <row r="767" spans="1:14" s="3" customFormat="1" ht="30">
      <c r="A767" s="230"/>
      <c r="B767" s="250" t="s">
        <v>717</v>
      </c>
      <c r="C767" s="225" t="s">
        <v>689</v>
      </c>
      <c r="D767" s="225" t="s">
        <v>74</v>
      </c>
      <c r="E767" s="226" t="s">
        <v>30</v>
      </c>
      <c r="F767" s="225" t="s">
        <v>363</v>
      </c>
      <c r="G767" s="225" t="s">
        <v>363</v>
      </c>
      <c r="H767" s="225" t="s">
        <v>381</v>
      </c>
      <c r="I767" s="225" t="s">
        <v>363</v>
      </c>
      <c r="J767" s="96" t="s">
        <v>71</v>
      </c>
      <c r="K767" s="227">
        <v>40000</v>
      </c>
      <c r="L767" s="227">
        <v>40000</v>
      </c>
      <c r="M767" s="251"/>
      <c r="N767" s="225" t="s">
        <v>902</v>
      </c>
    </row>
    <row r="768" spans="1:14" s="3" customFormat="1" ht="30">
      <c r="A768" s="230"/>
      <c r="B768" s="250" t="s">
        <v>718</v>
      </c>
      <c r="C768" s="225" t="s">
        <v>689</v>
      </c>
      <c r="D768" s="225" t="s">
        <v>74</v>
      </c>
      <c r="E768" s="226" t="s">
        <v>30</v>
      </c>
      <c r="F768" s="225" t="s">
        <v>363</v>
      </c>
      <c r="G768" s="225" t="s">
        <v>363</v>
      </c>
      <c r="H768" s="225" t="s">
        <v>381</v>
      </c>
      <c r="I768" s="225" t="s">
        <v>363</v>
      </c>
      <c r="J768" s="96" t="s">
        <v>71</v>
      </c>
      <c r="K768" s="227">
        <v>30000</v>
      </c>
      <c r="L768" s="227">
        <v>30000</v>
      </c>
      <c r="M768" s="251"/>
      <c r="N768" s="225" t="s">
        <v>902</v>
      </c>
    </row>
    <row r="769" spans="1:14" s="3" customFormat="1" ht="45.75" customHeight="1">
      <c r="A769" s="230"/>
      <c r="B769" s="250" t="s">
        <v>715</v>
      </c>
      <c r="C769" s="225" t="s">
        <v>689</v>
      </c>
      <c r="D769" s="225" t="s">
        <v>74</v>
      </c>
      <c r="E769" s="226" t="s">
        <v>30</v>
      </c>
      <c r="F769" s="225" t="s">
        <v>363</v>
      </c>
      <c r="G769" s="225" t="s">
        <v>363</v>
      </c>
      <c r="H769" s="225" t="s">
        <v>381</v>
      </c>
      <c r="I769" s="225" t="s">
        <v>363</v>
      </c>
      <c r="J769" s="96" t="s">
        <v>71</v>
      </c>
      <c r="K769" s="227">
        <v>40000</v>
      </c>
      <c r="L769" s="227">
        <v>40000</v>
      </c>
      <c r="M769" s="251"/>
      <c r="N769" s="225" t="s">
        <v>902</v>
      </c>
    </row>
    <row r="770" spans="1:14" s="3" customFormat="1" ht="15">
      <c r="A770" s="230"/>
      <c r="B770" s="250" t="s">
        <v>714</v>
      </c>
      <c r="C770" s="225" t="s">
        <v>689</v>
      </c>
      <c r="D770" s="225" t="s">
        <v>74</v>
      </c>
      <c r="E770" s="226" t="s">
        <v>30</v>
      </c>
      <c r="F770" s="225" t="s">
        <v>363</v>
      </c>
      <c r="G770" s="225" t="s">
        <v>363</v>
      </c>
      <c r="H770" s="225" t="s">
        <v>381</v>
      </c>
      <c r="I770" s="225" t="s">
        <v>363</v>
      </c>
      <c r="J770" s="96" t="s">
        <v>71</v>
      </c>
      <c r="K770" s="227">
        <v>30000</v>
      </c>
      <c r="L770" s="227">
        <v>30000</v>
      </c>
      <c r="M770" s="251"/>
      <c r="N770" s="225" t="s">
        <v>902</v>
      </c>
    </row>
    <row r="771" spans="1:14" s="3" customFormat="1" ht="30.75" customHeight="1">
      <c r="A771" s="230"/>
      <c r="B771" s="250" t="s">
        <v>713</v>
      </c>
      <c r="C771" s="225" t="s">
        <v>689</v>
      </c>
      <c r="D771" s="225" t="s">
        <v>74</v>
      </c>
      <c r="E771" s="226" t="s">
        <v>30</v>
      </c>
      <c r="F771" s="225" t="s">
        <v>363</v>
      </c>
      <c r="G771" s="225" t="s">
        <v>363</v>
      </c>
      <c r="H771" s="225" t="s">
        <v>381</v>
      </c>
      <c r="I771" s="225" t="s">
        <v>363</v>
      </c>
      <c r="J771" s="96" t="s">
        <v>71</v>
      </c>
      <c r="K771" s="223">
        <v>40000</v>
      </c>
      <c r="L771" s="223">
        <v>40000</v>
      </c>
      <c r="M771" s="251"/>
      <c r="N771" s="225" t="s">
        <v>902</v>
      </c>
    </row>
    <row r="772" spans="1:14" s="3" customFormat="1" ht="15.75" customHeight="1">
      <c r="A772" s="230"/>
      <c r="B772" s="250" t="s">
        <v>719</v>
      </c>
      <c r="C772" s="225" t="s">
        <v>689</v>
      </c>
      <c r="D772" s="225" t="s">
        <v>74</v>
      </c>
      <c r="E772" s="226" t="s">
        <v>30</v>
      </c>
      <c r="F772" s="225" t="s">
        <v>363</v>
      </c>
      <c r="G772" s="225" t="s">
        <v>363</v>
      </c>
      <c r="H772" s="225" t="s">
        <v>381</v>
      </c>
      <c r="I772" s="225" t="s">
        <v>363</v>
      </c>
      <c r="J772" s="96" t="s">
        <v>71</v>
      </c>
      <c r="K772" s="223">
        <v>40000</v>
      </c>
      <c r="L772" s="223">
        <v>40000</v>
      </c>
      <c r="M772" s="251"/>
      <c r="N772" s="225" t="s">
        <v>902</v>
      </c>
    </row>
    <row r="773" spans="1:14" s="3" customFormat="1" ht="15">
      <c r="A773" s="230"/>
      <c r="B773" s="250" t="s">
        <v>695</v>
      </c>
      <c r="C773" s="225" t="s">
        <v>689</v>
      </c>
      <c r="D773" s="225" t="s">
        <v>74</v>
      </c>
      <c r="E773" s="226" t="s">
        <v>81</v>
      </c>
      <c r="F773" s="225" t="s">
        <v>363</v>
      </c>
      <c r="G773" s="225" t="s">
        <v>363</v>
      </c>
      <c r="H773" s="225" t="s">
        <v>381</v>
      </c>
      <c r="I773" s="225" t="s">
        <v>363</v>
      </c>
      <c r="J773" s="96" t="s">
        <v>71</v>
      </c>
      <c r="K773" s="227">
        <v>25000</v>
      </c>
      <c r="L773" s="227">
        <v>25000</v>
      </c>
      <c r="M773" s="251"/>
      <c r="N773" s="225" t="s">
        <v>902</v>
      </c>
    </row>
    <row r="774" spans="1:14" s="3" customFormat="1" ht="30">
      <c r="A774" s="230"/>
      <c r="B774" s="250" t="s">
        <v>696</v>
      </c>
      <c r="C774" s="225" t="s">
        <v>689</v>
      </c>
      <c r="D774" s="225" t="s">
        <v>74</v>
      </c>
      <c r="E774" s="226" t="s">
        <v>30</v>
      </c>
      <c r="F774" s="225" t="s">
        <v>363</v>
      </c>
      <c r="G774" s="225" t="s">
        <v>363</v>
      </c>
      <c r="H774" s="225" t="s">
        <v>381</v>
      </c>
      <c r="I774" s="225" t="s">
        <v>363</v>
      </c>
      <c r="J774" s="96" t="s">
        <v>71</v>
      </c>
      <c r="K774" s="227">
        <v>20000</v>
      </c>
      <c r="L774" s="227">
        <v>20000</v>
      </c>
      <c r="M774" s="251"/>
      <c r="N774" s="225" t="s">
        <v>902</v>
      </c>
    </row>
    <row r="775" spans="1:14" s="3" customFormat="1" ht="18.75" customHeight="1">
      <c r="A775" s="230"/>
      <c r="B775" s="250" t="s">
        <v>697</v>
      </c>
      <c r="C775" s="225" t="s">
        <v>689</v>
      </c>
      <c r="D775" s="225" t="s">
        <v>74</v>
      </c>
      <c r="E775" s="229" t="s">
        <v>30</v>
      </c>
      <c r="F775" s="225" t="s">
        <v>363</v>
      </c>
      <c r="G775" s="225" t="s">
        <v>363</v>
      </c>
      <c r="H775" s="225" t="s">
        <v>381</v>
      </c>
      <c r="I775" s="225" t="s">
        <v>363</v>
      </c>
      <c r="J775" s="96" t="s">
        <v>71</v>
      </c>
      <c r="K775" s="227">
        <v>15660</v>
      </c>
      <c r="L775" s="227">
        <v>15660</v>
      </c>
      <c r="M775" s="251"/>
      <c r="N775" s="225" t="s">
        <v>902</v>
      </c>
    </row>
    <row r="776" spans="1:14" s="3" customFormat="1" ht="36.75" customHeight="1">
      <c r="A776" s="230"/>
      <c r="B776" s="250" t="s">
        <v>698</v>
      </c>
      <c r="C776" s="225" t="s">
        <v>689</v>
      </c>
      <c r="D776" s="225" t="s">
        <v>74</v>
      </c>
      <c r="E776" s="229" t="s">
        <v>30</v>
      </c>
      <c r="F776" s="225" t="s">
        <v>363</v>
      </c>
      <c r="G776" s="225" t="s">
        <v>363</v>
      </c>
      <c r="H776" s="225" t="s">
        <v>381</v>
      </c>
      <c r="I776" s="225" t="s">
        <v>363</v>
      </c>
      <c r="J776" s="96" t="s">
        <v>71</v>
      </c>
      <c r="K776" s="227">
        <v>37511</v>
      </c>
      <c r="L776" s="227">
        <v>37511</v>
      </c>
      <c r="M776" s="251"/>
      <c r="N776" s="225" t="s">
        <v>902</v>
      </c>
    </row>
    <row r="777" spans="1:14" s="3" customFormat="1" ht="29.25" customHeight="1">
      <c r="A777" s="230"/>
      <c r="B777" s="250" t="s">
        <v>694</v>
      </c>
      <c r="C777" s="225" t="s">
        <v>689</v>
      </c>
      <c r="D777" s="225" t="s">
        <v>74</v>
      </c>
      <c r="E777" s="226" t="s">
        <v>30</v>
      </c>
      <c r="F777" s="225" t="s">
        <v>363</v>
      </c>
      <c r="G777" s="225" t="s">
        <v>363</v>
      </c>
      <c r="H777" s="225" t="s">
        <v>381</v>
      </c>
      <c r="I777" s="225" t="s">
        <v>363</v>
      </c>
      <c r="J777" s="96" t="s">
        <v>71</v>
      </c>
      <c r="K777" s="227">
        <v>20000</v>
      </c>
      <c r="L777" s="227">
        <v>20000</v>
      </c>
      <c r="M777" s="251"/>
      <c r="N777" s="225" t="s">
        <v>902</v>
      </c>
    </row>
    <row r="778" spans="1:14" s="3" customFormat="1" ht="19.5" customHeight="1">
      <c r="A778" s="230"/>
      <c r="B778" s="250" t="s">
        <v>705</v>
      </c>
      <c r="C778" s="225" t="s">
        <v>689</v>
      </c>
      <c r="D778" s="225" t="s">
        <v>74</v>
      </c>
      <c r="E778" s="226" t="s">
        <v>30</v>
      </c>
      <c r="F778" s="225" t="s">
        <v>363</v>
      </c>
      <c r="G778" s="225" t="s">
        <v>363</v>
      </c>
      <c r="H778" s="225" t="s">
        <v>381</v>
      </c>
      <c r="I778" s="225" t="s">
        <v>363</v>
      </c>
      <c r="J778" s="96" t="s">
        <v>71</v>
      </c>
      <c r="K778" s="227">
        <v>60000</v>
      </c>
      <c r="L778" s="227">
        <v>60000</v>
      </c>
      <c r="M778" s="251"/>
      <c r="N778" s="225" t="s">
        <v>902</v>
      </c>
    </row>
    <row r="779" spans="1:14" s="3" customFormat="1" ht="30">
      <c r="A779" s="230"/>
      <c r="B779" s="250" t="s">
        <v>706</v>
      </c>
      <c r="C779" s="225" t="s">
        <v>689</v>
      </c>
      <c r="D779" s="225" t="s">
        <v>74</v>
      </c>
      <c r="E779" s="235" t="s">
        <v>31</v>
      </c>
      <c r="F779" s="225" t="s">
        <v>363</v>
      </c>
      <c r="G779" s="225" t="s">
        <v>363</v>
      </c>
      <c r="H779" s="225" t="s">
        <v>381</v>
      </c>
      <c r="I779" s="225" t="s">
        <v>363</v>
      </c>
      <c r="J779" s="96" t="s">
        <v>71</v>
      </c>
      <c r="K779" s="227">
        <v>12000</v>
      </c>
      <c r="L779" s="227">
        <v>12000</v>
      </c>
      <c r="M779" s="251"/>
      <c r="N779" s="225" t="s">
        <v>902</v>
      </c>
    </row>
    <row r="780" spans="1:14" s="3" customFormat="1" ht="15">
      <c r="A780" s="230"/>
      <c r="B780" s="250" t="s">
        <v>702</v>
      </c>
      <c r="C780" s="225" t="s">
        <v>689</v>
      </c>
      <c r="D780" s="225" t="s">
        <v>74</v>
      </c>
      <c r="E780" s="229"/>
      <c r="F780" s="225" t="s">
        <v>363</v>
      </c>
      <c r="G780" s="225" t="s">
        <v>363</v>
      </c>
      <c r="H780" s="225" t="s">
        <v>381</v>
      </c>
      <c r="I780" s="225" t="s">
        <v>363</v>
      </c>
      <c r="J780" s="96" t="s">
        <v>71</v>
      </c>
      <c r="K780" s="227"/>
      <c r="L780" s="227"/>
      <c r="M780" s="251"/>
      <c r="N780" s="225" t="s">
        <v>902</v>
      </c>
    </row>
    <row r="781" spans="1:14" s="3" customFormat="1" ht="15">
      <c r="A781" s="230"/>
      <c r="B781" s="250" t="s">
        <v>402</v>
      </c>
      <c r="C781" s="225" t="s">
        <v>689</v>
      </c>
      <c r="D781" s="225" t="s">
        <v>74</v>
      </c>
      <c r="E781" s="229" t="s">
        <v>17</v>
      </c>
      <c r="F781" s="225" t="s">
        <v>363</v>
      </c>
      <c r="G781" s="225" t="s">
        <v>363</v>
      </c>
      <c r="H781" s="225" t="s">
        <v>381</v>
      </c>
      <c r="I781" s="225" t="s">
        <v>363</v>
      </c>
      <c r="J781" s="96" t="s">
        <v>71</v>
      </c>
      <c r="K781" s="227">
        <v>63000</v>
      </c>
      <c r="L781" s="227">
        <v>63000</v>
      </c>
      <c r="M781" s="251"/>
      <c r="N781" s="225" t="s">
        <v>902</v>
      </c>
    </row>
    <row r="782" spans="1:14" s="3" customFormat="1" ht="15">
      <c r="A782" s="230"/>
      <c r="B782" s="250" t="s">
        <v>703</v>
      </c>
      <c r="C782" s="225" t="s">
        <v>689</v>
      </c>
      <c r="D782" s="225" t="s">
        <v>74</v>
      </c>
      <c r="E782" s="229" t="s">
        <v>31</v>
      </c>
      <c r="F782" s="225" t="s">
        <v>363</v>
      </c>
      <c r="G782" s="225" t="s">
        <v>363</v>
      </c>
      <c r="H782" s="225" t="s">
        <v>381</v>
      </c>
      <c r="I782" s="225" t="s">
        <v>363</v>
      </c>
      <c r="J782" s="96" t="s">
        <v>71</v>
      </c>
      <c r="K782" s="227">
        <v>15000</v>
      </c>
      <c r="L782" s="227">
        <v>15000</v>
      </c>
      <c r="M782" s="251"/>
      <c r="N782" s="225" t="s">
        <v>902</v>
      </c>
    </row>
    <row r="783" spans="1:14" s="3" customFormat="1" ht="15">
      <c r="A783" s="230"/>
      <c r="B783" s="250" t="s">
        <v>704</v>
      </c>
      <c r="C783" s="225" t="s">
        <v>689</v>
      </c>
      <c r="D783" s="225" t="s">
        <v>74</v>
      </c>
      <c r="E783" s="229" t="s">
        <v>30</v>
      </c>
      <c r="F783" s="225" t="s">
        <v>363</v>
      </c>
      <c r="G783" s="225" t="s">
        <v>363</v>
      </c>
      <c r="H783" s="225" t="s">
        <v>381</v>
      </c>
      <c r="I783" s="225" t="s">
        <v>363</v>
      </c>
      <c r="J783" s="96" t="s">
        <v>71</v>
      </c>
      <c r="K783" s="227">
        <v>30000</v>
      </c>
      <c r="L783" s="227">
        <v>30000</v>
      </c>
      <c r="M783" s="251"/>
      <c r="N783" s="225" t="s">
        <v>902</v>
      </c>
    </row>
    <row r="784" spans="1:14" s="3" customFormat="1" ht="15">
      <c r="A784" s="230"/>
      <c r="B784" s="250" t="s">
        <v>699</v>
      </c>
      <c r="C784" s="225" t="s">
        <v>689</v>
      </c>
      <c r="D784" s="225" t="s">
        <v>74</v>
      </c>
      <c r="E784" s="229" t="s">
        <v>30</v>
      </c>
      <c r="F784" s="225" t="s">
        <v>363</v>
      </c>
      <c r="G784" s="225" t="s">
        <v>363</v>
      </c>
      <c r="H784" s="225" t="s">
        <v>381</v>
      </c>
      <c r="I784" s="225" t="s">
        <v>363</v>
      </c>
      <c r="J784" s="96" t="s">
        <v>71</v>
      </c>
      <c r="K784" s="227">
        <v>60000</v>
      </c>
      <c r="L784" s="227">
        <v>60000</v>
      </c>
      <c r="M784" s="251"/>
      <c r="N784" s="225" t="s">
        <v>902</v>
      </c>
    </row>
    <row r="785" spans="1:14" s="3" customFormat="1" ht="45">
      <c r="A785" s="230"/>
      <c r="B785" s="250" t="s">
        <v>700</v>
      </c>
      <c r="C785" s="225" t="s">
        <v>689</v>
      </c>
      <c r="D785" s="225" t="s">
        <v>74</v>
      </c>
      <c r="E785" s="226" t="s">
        <v>17</v>
      </c>
      <c r="F785" s="225" t="s">
        <v>363</v>
      </c>
      <c r="G785" s="225" t="s">
        <v>363</v>
      </c>
      <c r="H785" s="225" t="s">
        <v>381</v>
      </c>
      <c r="I785" s="225" t="s">
        <v>363</v>
      </c>
      <c r="J785" s="96" t="s">
        <v>71</v>
      </c>
      <c r="K785" s="223">
        <v>127500</v>
      </c>
      <c r="L785" s="223">
        <v>127500</v>
      </c>
      <c r="M785" s="251"/>
      <c r="N785" s="225" t="s">
        <v>902</v>
      </c>
    </row>
    <row r="786" spans="1:14" s="3" customFormat="1" ht="15">
      <c r="A786" s="230"/>
      <c r="B786" s="250" t="s">
        <v>1563</v>
      </c>
      <c r="C786" s="225" t="s">
        <v>689</v>
      </c>
      <c r="D786" s="225" t="s">
        <v>74</v>
      </c>
      <c r="E786" s="226" t="s">
        <v>17</v>
      </c>
      <c r="F786" s="225" t="s">
        <v>363</v>
      </c>
      <c r="G786" s="225" t="s">
        <v>363</v>
      </c>
      <c r="H786" s="225" t="s">
        <v>381</v>
      </c>
      <c r="I786" s="225" t="s">
        <v>363</v>
      </c>
      <c r="J786" s="96" t="s">
        <v>71</v>
      </c>
      <c r="K786" s="223">
        <v>30000</v>
      </c>
      <c r="L786" s="223">
        <v>30000</v>
      </c>
      <c r="M786" s="251"/>
      <c r="N786" s="225" t="s">
        <v>902</v>
      </c>
    </row>
    <row r="787" spans="1:14" s="3" customFormat="1" ht="30">
      <c r="A787" s="230"/>
      <c r="B787" s="250" t="s">
        <v>1564</v>
      </c>
      <c r="C787" s="225" t="s">
        <v>689</v>
      </c>
      <c r="D787" s="225" t="s">
        <v>74</v>
      </c>
      <c r="E787" s="226" t="s">
        <v>17</v>
      </c>
      <c r="F787" s="225" t="s">
        <v>363</v>
      </c>
      <c r="G787" s="225" t="s">
        <v>363</v>
      </c>
      <c r="H787" s="225" t="s">
        <v>381</v>
      </c>
      <c r="I787" s="225" t="s">
        <v>363</v>
      </c>
      <c r="J787" s="96" t="s">
        <v>71</v>
      </c>
      <c r="K787" s="223">
        <v>20000</v>
      </c>
      <c r="L787" s="223">
        <v>20000</v>
      </c>
      <c r="M787" s="251"/>
      <c r="N787" s="225" t="s">
        <v>902</v>
      </c>
    </row>
    <row r="788" spans="1:14" s="3" customFormat="1" ht="15">
      <c r="A788" s="230"/>
      <c r="B788" s="250" t="s">
        <v>720</v>
      </c>
      <c r="C788" s="225" t="s">
        <v>689</v>
      </c>
      <c r="D788" s="225" t="s">
        <v>74</v>
      </c>
      <c r="E788" s="226" t="s">
        <v>30</v>
      </c>
      <c r="F788" s="225" t="s">
        <v>363</v>
      </c>
      <c r="G788" s="225" t="s">
        <v>363</v>
      </c>
      <c r="H788" s="225" t="s">
        <v>381</v>
      </c>
      <c r="I788" s="225" t="s">
        <v>363</v>
      </c>
      <c r="J788" s="96" t="s">
        <v>71</v>
      </c>
      <c r="K788" s="223">
        <v>100000</v>
      </c>
      <c r="L788" s="223">
        <v>100000</v>
      </c>
      <c r="M788" s="251"/>
      <c r="N788" s="225" t="s">
        <v>902</v>
      </c>
    </row>
    <row r="789" spans="1:14" s="3" customFormat="1" ht="15" customHeight="1">
      <c r="A789" s="230"/>
      <c r="B789" s="257" t="s">
        <v>712</v>
      </c>
      <c r="C789" s="225"/>
      <c r="D789" s="225"/>
      <c r="E789" s="226"/>
      <c r="F789" s="225"/>
      <c r="G789" s="225"/>
      <c r="H789" s="225"/>
      <c r="I789" s="225"/>
      <c r="J789" s="96"/>
      <c r="K789" s="227"/>
      <c r="L789" s="227"/>
      <c r="M789" s="251"/>
      <c r="N789" s="225" t="s">
        <v>902</v>
      </c>
    </row>
    <row r="790" spans="1:14" s="3" customFormat="1" ht="21" customHeight="1">
      <c r="A790" s="230"/>
      <c r="B790" s="254" t="s">
        <v>1525</v>
      </c>
      <c r="C790" s="225" t="s">
        <v>689</v>
      </c>
      <c r="D790" s="225" t="s">
        <v>74</v>
      </c>
      <c r="E790" s="226" t="s">
        <v>30</v>
      </c>
      <c r="F790" s="225" t="s">
        <v>363</v>
      </c>
      <c r="G790" s="225" t="s">
        <v>363</v>
      </c>
      <c r="H790" s="225" t="s">
        <v>381</v>
      </c>
      <c r="I790" s="225" t="s">
        <v>363</v>
      </c>
      <c r="J790" s="96" t="s">
        <v>71</v>
      </c>
      <c r="K790" s="227">
        <v>50000</v>
      </c>
      <c r="L790" s="227"/>
      <c r="M790" s="227">
        <v>50000</v>
      </c>
      <c r="N790" s="225"/>
    </row>
    <row r="791" spans="1:14" s="3" customFormat="1" ht="17.25" customHeight="1">
      <c r="A791" s="230"/>
      <c r="B791" s="250" t="s">
        <v>695</v>
      </c>
      <c r="C791" s="225" t="s">
        <v>721</v>
      </c>
      <c r="D791" s="225" t="s">
        <v>74</v>
      </c>
      <c r="E791" s="229" t="s">
        <v>81</v>
      </c>
      <c r="F791" s="225" t="s">
        <v>363</v>
      </c>
      <c r="G791" s="225" t="s">
        <v>363</v>
      </c>
      <c r="H791" s="225" t="s">
        <v>381</v>
      </c>
      <c r="I791" s="225" t="s">
        <v>363</v>
      </c>
      <c r="J791" s="96" t="s">
        <v>71</v>
      </c>
      <c r="K791" s="227">
        <v>20000</v>
      </c>
      <c r="L791" s="227">
        <v>20000</v>
      </c>
      <c r="M791" s="251"/>
      <c r="N791" s="225" t="s">
        <v>902</v>
      </c>
    </row>
    <row r="792" spans="1:14" s="3" customFormat="1" ht="15">
      <c r="A792" s="230"/>
      <c r="B792" s="250" t="s">
        <v>707</v>
      </c>
      <c r="C792" s="225" t="s">
        <v>721</v>
      </c>
      <c r="D792" s="225" t="s">
        <v>74</v>
      </c>
      <c r="E792" s="226" t="s">
        <v>17</v>
      </c>
      <c r="F792" s="225" t="s">
        <v>363</v>
      </c>
      <c r="G792" s="225" t="s">
        <v>363</v>
      </c>
      <c r="H792" s="225" t="s">
        <v>381</v>
      </c>
      <c r="I792" s="225" t="s">
        <v>363</v>
      </c>
      <c r="J792" s="96" t="s">
        <v>71</v>
      </c>
      <c r="K792" s="227">
        <v>52729</v>
      </c>
      <c r="L792" s="227">
        <v>52729</v>
      </c>
      <c r="M792" s="251"/>
      <c r="N792" s="225" t="s">
        <v>902</v>
      </c>
    </row>
    <row r="793" spans="1:14" s="3" customFormat="1" ht="15">
      <c r="A793" s="230"/>
      <c r="B793" s="250" t="s">
        <v>722</v>
      </c>
      <c r="C793" s="225" t="s">
        <v>721</v>
      </c>
      <c r="D793" s="225" t="s">
        <v>74</v>
      </c>
      <c r="E793" s="229" t="s">
        <v>17</v>
      </c>
      <c r="F793" s="225" t="s">
        <v>363</v>
      </c>
      <c r="G793" s="225" t="s">
        <v>363</v>
      </c>
      <c r="H793" s="225" t="s">
        <v>381</v>
      </c>
      <c r="I793" s="225" t="s">
        <v>363</v>
      </c>
      <c r="J793" s="96" t="s">
        <v>71</v>
      </c>
      <c r="K793" s="227">
        <v>30000</v>
      </c>
      <c r="L793" s="227">
        <v>30000</v>
      </c>
      <c r="M793" s="251"/>
      <c r="N793" s="225" t="s">
        <v>902</v>
      </c>
    </row>
    <row r="794" spans="1:14" s="3" customFormat="1" ht="15">
      <c r="A794" s="230"/>
      <c r="B794" s="250" t="s">
        <v>723</v>
      </c>
      <c r="C794" s="225" t="s">
        <v>721</v>
      </c>
      <c r="D794" s="225" t="s">
        <v>74</v>
      </c>
      <c r="E794" s="229" t="s">
        <v>17</v>
      </c>
      <c r="F794" s="225" t="s">
        <v>363</v>
      </c>
      <c r="G794" s="225" t="s">
        <v>363</v>
      </c>
      <c r="H794" s="225" t="s">
        <v>381</v>
      </c>
      <c r="I794" s="225" t="s">
        <v>363</v>
      </c>
      <c r="J794" s="96" t="s">
        <v>71</v>
      </c>
      <c r="K794" s="227">
        <v>40000</v>
      </c>
      <c r="L794" s="227">
        <v>40000</v>
      </c>
      <c r="M794" s="251"/>
      <c r="N794" s="225" t="s">
        <v>902</v>
      </c>
    </row>
    <row r="795" spans="1:14" s="3" customFormat="1" ht="15">
      <c r="A795" s="230"/>
      <c r="B795" s="250" t="s">
        <v>724</v>
      </c>
      <c r="C795" s="225" t="s">
        <v>721</v>
      </c>
      <c r="D795" s="225" t="s">
        <v>74</v>
      </c>
      <c r="E795" s="229" t="s">
        <v>17</v>
      </c>
      <c r="F795" s="225" t="s">
        <v>363</v>
      </c>
      <c r="G795" s="225" t="s">
        <v>363</v>
      </c>
      <c r="H795" s="225" t="s">
        <v>381</v>
      </c>
      <c r="I795" s="225" t="s">
        <v>363</v>
      </c>
      <c r="J795" s="96" t="s">
        <v>71</v>
      </c>
      <c r="K795" s="227">
        <v>30000</v>
      </c>
      <c r="L795" s="227">
        <v>30000</v>
      </c>
      <c r="M795" s="251"/>
      <c r="N795" s="225" t="s">
        <v>902</v>
      </c>
    </row>
    <row r="796" spans="1:14" s="3" customFormat="1" ht="30.75" customHeight="1">
      <c r="A796" s="230"/>
      <c r="B796" s="250" t="s">
        <v>725</v>
      </c>
      <c r="C796" s="225" t="s">
        <v>721</v>
      </c>
      <c r="D796" s="225" t="s">
        <v>74</v>
      </c>
      <c r="E796" s="226" t="s">
        <v>17</v>
      </c>
      <c r="F796" s="225" t="s">
        <v>363</v>
      </c>
      <c r="G796" s="225" t="s">
        <v>363</v>
      </c>
      <c r="H796" s="225" t="s">
        <v>381</v>
      </c>
      <c r="I796" s="225" t="s">
        <v>363</v>
      </c>
      <c r="J796" s="96" t="s">
        <v>71</v>
      </c>
      <c r="K796" s="223">
        <v>70000</v>
      </c>
      <c r="L796" s="223">
        <v>70000</v>
      </c>
      <c r="M796" s="251"/>
      <c r="N796" s="225" t="s">
        <v>902</v>
      </c>
    </row>
    <row r="797" spans="1:14" s="3" customFormat="1" ht="15">
      <c r="A797" s="230"/>
      <c r="B797" s="250" t="s">
        <v>727</v>
      </c>
      <c r="C797" s="225" t="s">
        <v>721</v>
      </c>
      <c r="D797" s="225" t="s">
        <v>74</v>
      </c>
      <c r="E797" s="229" t="s">
        <v>17</v>
      </c>
      <c r="F797" s="225" t="s">
        <v>363</v>
      </c>
      <c r="G797" s="225" t="s">
        <v>363</v>
      </c>
      <c r="H797" s="225" t="s">
        <v>381</v>
      </c>
      <c r="I797" s="225" t="s">
        <v>363</v>
      </c>
      <c r="J797" s="96" t="s">
        <v>71</v>
      </c>
      <c r="K797" s="223">
        <v>35000</v>
      </c>
      <c r="L797" s="223">
        <v>35000</v>
      </c>
      <c r="M797" s="251"/>
      <c r="N797" s="225" t="s">
        <v>902</v>
      </c>
    </row>
    <row r="798" spans="1:14" s="3" customFormat="1" ht="30">
      <c r="A798" s="230"/>
      <c r="B798" s="250" t="s">
        <v>728</v>
      </c>
      <c r="C798" s="225" t="s">
        <v>721</v>
      </c>
      <c r="D798" s="225" t="s">
        <v>74</v>
      </c>
      <c r="E798" s="226" t="s">
        <v>17</v>
      </c>
      <c r="F798" s="225" t="s">
        <v>363</v>
      </c>
      <c r="G798" s="225" t="s">
        <v>363</v>
      </c>
      <c r="H798" s="225" t="s">
        <v>381</v>
      </c>
      <c r="I798" s="225" t="s">
        <v>363</v>
      </c>
      <c r="J798" s="96" t="s">
        <v>71</v>
      </c>
      <c r="K798" s="223">
        <v>35000</v>
      </c>
      <c r="L798" s="223">
        <v>35000</v>
      </c>
      <c r="M798" s="251"/>
      <c r="N798" s="225" t="s">
        <v>902</v>
      </c>
    </row>
    <row r="799" spans="1:14" s="3" customFormat="1" ht="30">
      <c r="A799" s="230"/>
      <c r="B799" s="250" t="s">
        <v>726</v>
      </c>
      <c r="C799" s="225" t="s">
        <v>721</v>
      </c>
      <c r="D799" s="225" t="s">
        <v>74</v>
      </c>
      <c r="E799" s="226" t="s">
        <v>17</v>
      </c>
      <c r="F799" s="225" t="s">
        <v>363</v>
      </c>
      <c r="G799" s="225" t="s">
        <v>363</v>
      </c>
      <c r="H799" s="225" t="s">
        <v>381</v>
      </c>
      <c r="I799" s="225" t="s">
        <v>363</v>
      </c>
      <c r="J799" s="96" t="s">
        <v>71</v>
      </c>
      <c r="K799" s="223">
        <v>50000</v>
      </c>
      <c r="L799" s="223">
        <v>50000</v>
      </c>
      <c r="M799" s="251"/>
      <c r="N799" s="225" t="s">
        <v>902</v>
      </c>
    </row>
    <row r="800" spans="1:14" s="3" customFormat="1" ht="15">
      <c r="A800" s="230"/>
      <c r="B800" s="250" t="s">
        <v>720</v>
      </c>
      <c r="C800" s="225" t="s">
        <v>721</v>
      </c>
      <c r="D800" s="225" t="s">
        <v>74</v>
      </c>
      <c r="E800" s="229" t="s">
        <v>30</v>
      </c>
      <c r="F800" s="225" t="s">
        <v>363</v>
      </c>
      <c r="G800" s="225" t="s">
        <v>363</v>
      </c>
      <c r="H800" s="225" t="s">
        <v>381</v>
      </c>
      <c r="I800" s="225" t="s">
        <v>363</v>
      </c>
      <c r="J800" s="96" t="s">
        <v>71</v>
      </c>
      <c r="K800" s="223">
        <v>30300</v>
      </c>
      <c r="L800" s="223">
        <v>30300</v>
      </c>
      <c r="M800" s="251"/>
      <c r="N800" s="225" t="s">
        <v>902</v>
      </c>
    </row>
    <row r="801" spans="1:14" s="3" customFormat="1" ht="32.25" customHeight="1">
      <c r="A801" s="230"/>
      <c r="B801" s="250" t="s">
        <v>729</v>
      </c>
      <c r="C801" s="225" t="s">
        <v>721</v>
      </c>
      <c r="D801" s="225" t="s">
        <v>74</v>
      </c>
      <c r="E801" s="229" t="s">
        <v>17</v>
      </c>
      <c r="F801" s="225" t="s">
        <v>363</v>
      </c>
      <c r="G801" s="225" t="s">
        <v>363</v>
      </c>
      <c r="H801" s="225" t="s">
        <v>381</v>
      </c>
      <c r="I801" s="225" t="s">
        <v>363</v>
      </c>
      <c r="J801" s="96" t="s">
        <v>71</v>
      </c>
      <c r="K801" s="223">
        <v>30300</v>
      </c>
      <c r="L801" s="223">
        <v>30300</v>
      </c>
      <c r="M801" s="251"/>
      <c r="N801" s="225" t="s">
        <v>902</v>
      </c>
    </row>
    <row r="802" spans="1:14" s="3" customFormat="1" ht="15">
      <c r="A802" s="230"/>
      <c r="B802" s="250" t="s">
        <v>705</v>
      </c>
      <c r="C802" s="225" t="s">
        <v>721</v>
      </c>
      <c r="D802" s="225" t="s">
        <v>74</v>
      </c>
      <c r="E802" s="229" t="s">
        <v>30</v>
      </c>
      <c r="F802" s="225" t="s">
        <v>363</v>
      </c>
      <c r="G802" s="225" t="s">
        <v>363</v>
      </c>
      <c r="H802" s="225" t="s">
        <v>381</v>
      </c>
      <c r="I802" s="225" t="s">
        <v>363</v>
      </c>
      <c r="J802" s="96" t="s">
        <v>71</v>
      </c>
      <c r="K802" s="227">
        <v>25000</v>
      </c>
      <c r="L802" s="227">
        <v>25000</v>
      </c>
      <c r="M802" s="251"/>
      <c r="N802" s="225" t="s">
        <v>902</v>
      </c>
    </row>
    <row r="803" spans="1:14" s="3" customFormat="1" ht="51" customHeight="1">
      <c r="A803" s="230"/>
      <c r="B803" s="250" t="s">
        <v>731</v>
      </c>
      <c r="C803" s="225" t="s">
        <v>721</v>
      </c>
      <c r="D803" s="225" t="s">
        <v>74</v>
      </c>
      <c r="E803" s="235" t="s">
        <v>31</v>
      </c>
      <c r="F803" s="225" t="s">
        <v>363</v>
      </c>
      <c r="G803" s="225" t="s">
        <v>363</v>
      </c>
      <c r="H803" s="225" t="s">
        <v>381</v>
      </c>
      <c r="I803" s="225" t="s">
        <v>363</v>
      </c>
      <c r="J803" s="96" t="s">
        <v>71</v>
      </c>
      <c r="K803" s="223">
        <v>10000</v>
      </c>
      <c r="L803" s="223">
        <v>10000</v>
      </c>
      <c r="M803" s="251"/>
      <c r="N803" s="225" t="s">
        <v>902</v>
      </c>
    </row>
    <row r="804" spans="1:14" s="3" customFormat="1" ht="45.75" customHeight="1">
      <c r="A804" s="230"/>
      <c r="B804" s="250" t="s">
        <v>732</v>
      </c>
      <c r="C804" s="225" t="s">
        <v>721</v>
      </c>
      <c r="D804" s="225" t="s">
        <v>74</v>
      </c>
      <c r="E804" s="235" t="s">
        <v>31</v>
      </c>
      <c r="F804" s="225" t="s">
        <v>363</v>
      </c>
      <c r="G804" s="225" t="s">
        <v>363</v>
      </c>
      <c r="H804" s="225" t="s">
        <v>381</v>
      </c>
      <c r="I804" s="225" t="s">
        <v>363</v>
      </c>
      <c r="J804" s="96" t="s">
        <v>71</v>
      </c>
      <c r="K804" s="223">
        <v>15000</v>
      </c>
      <c r="L804" s="223">
        <v>15000</v>
      </c>
      <c r="M804" s="251"/>
      <c r="N804" s="225" t="s">
        <v>902</v>
      </c>
    </row>
    <row r="805" spans="1:14" s="3" customFormat="1" ht="15">
      <c r="A805" s="230"/>
      <c r="B805" s="250" t="s">
        <v>695</v>
      </c>
      <c r="C805" s="225" t="s">
        <v>733</v>
      </c>
      <c r="D805" s="225" t="s">
        <v>74</v>
      </c>
      <c r="E805" s="229" t="s">
        <v>81</v>
      </c>
      <c r="F805" s="225" t="s">
        <v>363</v>
      </c>
      <c r="G805" s="225" t="s">
        <v>363</v>
      </c>
      <c r="H805" s="225" t="s">
        <v>381</v>
      </c>
      <c r="I805" s="225" t="s">
        <v>363</v>
      </c>
      <c r="J805" s="96" t="s">
        <v>71</v>
      </c>
      <c r="K805" s="227">
        <v>30000</v>
      </c>
      <c r="L805" s="227">
        <v>30000</v>
      </c>
      <c r="M805" s="251"/>
      <c r="N805" s="225" t="s">
        <v>902</v>
      </c>
    </row>
    <row r="806" spans="1:14" s="3" customFormat="1" ht="15">
      <c r="A806" s="230"/>
      <c r="B806" s="250" t="s">
        <v>734</v>
      </c>
      <c r="C806" s="225" t="s">
        <v>733</v>
      </c>
      <c r="D806" s="225" t="s">
        <v>74</v>
      </c>
      <c r="E806" s="229" t="s">
        <v>30</v>
      </c>
      <c r="F806" s="225" t="s">
        <v>363</v>
      </c>
      <c r="G806" s="225" t="s">
        <v>363</v>
      </c>
      <c r="H806" s="225" t="s">
        <v>381</v>
      </c>
      <c r="I806" s="225" t="s">
        <v>363</v>
      </c>
      <c r="J806" s="96" t="s">
        <v>71</v>
      </c>
      <c r="K806" s="227">
        <v>30000</v>
      </c>
      <c r="L806" s="227">
        <v>30000</v>
      </c>
      <c r="M806" s="251"/>
      <c r="N806" s="225" t="s">
        <v>902</v>
      </c>
    </row>
    <row r="807" spans="1:14" s="3" customFormat="1" ht="15">
      <c r="A807" s="230"/>
      <c r="B807" s="250" t="s">
        <v>735</v>
      </c>
      <c r="C807" s="225" t="s">
        <v>733</v>
      </c>
      <c r="D807" s="225" t="s">
        <v>74</v>
      </c>
      <c r="E807" s="229" t="s">
        <v>30</v>
      </c>
      <c r="F807" s="225" t="s">
        <v>363</v>
      </c>
      <c r="G807" s="225" t="s">
        <v>363</v>
      </c>
      <c r="H807" s="225" t="s">
        <v>381</v>
      </c>
      <c r="I807" s="225" t="s">
        <v>363</v>
      </c>
      <c r="J807" s="96" t="s">
        <v>71</v>
      </c>
      <c r="K807" s="227">
        <v>40000</v>
      </c>
      <c r="L807" s="227">
        <v>40000</v>
      </c>
      <c r="M807" s="251"/>
      <c r="N807" s="225" t="s">
        <v>902</v>
      </c>
    </row>
    <row r="808" spans="1:14" s="3" customFormat="1" ht="15">
      <c r="A808" s="230"/>
      <c r="B808" s="250" t="s">
        <v>736</v>
      </c>
      <c r="C808" s="225" t="s">
        <v>733</v>
      </c>
      <c r="D808" s="225" t="s">
        <v>74</v>
      </c>
      <c r="E808" s="229" t="s">
        <v>17</v>
      </c>
      <c r="F808" s="225" t="s">
        <v>363</v>
      </c>
      <c r="G808" s="225" t="s">
        <v>363</v>
      </c>
      <c r="H808" s="225" t="s">
        <v>381</v>
      </c>
      <c r="I808" s="225" t="s">
        <v>363</v>
      </c>
      <c r="J808" s="96" t="s">
        <v>71</v>
      </c>
      <c r="K808" s="227">
        <v>50000</v>
      </c>
      <c r="L808" s="227">
        <v>50000</v>
      </c>
      <c r="M808" s="251"/>
      <c r="N808" s="225" t="s">
        <v>902</v>
      </c>
    </row>
    <row r="809" spans="1:14" s="3" customFormat="1" ht="30">
      <c r="A809" s="230"/>
      <c r="B809" s="250" t="s">
        <v>737</v>
      </c>
      <c r="C809" s="225" t="s">
        <v>733</v>
      </c>
      <c r="D809" s="225" t="s">
        <v>74</v>
      </c>
      <c r="E809" s="226" t="s">
        <v>17</v>
      </c>
      <c r="F809" s="225" t="s">
        <v>363</v>
      </c>
      <c r="G809" s="225" t="s">
        <v>363</v>
      </c>
      <c r="H809" s="225" t="s">
        <v>381</v>
      </c>
      <c r="I809" s="225" t="s">
        <v>363</v>
      </c>
      <c r="J809" s="96" t="s">
        <v>71</v>
      </c>
      <c r="K809" s="227">
        <v>500000</v>
      </c>
      <c r="L809" s="227">
        <v>500000</v>
      </c>
      <c r="M809" s="251"/>
      <c r="N809" s="225" t="s">
        <v>902</v>
      </c>
    </row>
    <row r="810" spans="1:14" s="3" customFormat="1" ht="15">
      <c r="A810" s="230"/>
      <c r="B810" s="250" t="s">
        <v>738</v>
      </c>
      <c r="C810" s="225" t="s">
        <v>733</v>
      </c>
      <c r="D810" s="225" t="s">
        <v>74</v>
      </c>
      <c r="E810" s="229" t="s">
        <v>17</v>
      </c>
      <c r="F810" s="225" t="s">
        <v>363</v>
      </c>
      <c r="G810" s="225" t="s">
        <v>363</v>
      </c>
      <c r="H810" s="225" t="s">
        <v>381</v>
      </c>
      <c r="I810" s="225" t="s">
        <v>363</v>
      </c>
      <c r="J810" s="96" t="s">
        <v>71</v>
      </c>
      <c r="K810" s="227">
        <v>20000</v>
      </c>
      <c r="L810" s="227">
        <v>20000</v>
      </c>
      <c r="M810" s="251"/>
      <c r="N810" s="225" t="s">
        <v>902</v>
      </c>
    </row>
    <row r="811" spans="1:14" s="3" customFormat="1" ht="30">
      <c r="A811" s="230"/>
      <c r="B811" s="250" t="s">
        <v>739</v>
      </c>
      <c r="C811" s="225" t="s">
        <v>733</v>
      </c>
      <c r="D811" s="225" t="s">
        <v>74</v>
      </c>
      <c r="E811" s="226" t="s">
        <v>30</v>
      </c>
      <c r="F811" s="225" t="s">
        <v>363</v>
      </c>
      <c r="G811" s="225" t="s">
        <v>363</v>
      </c>
      <c r="H811" s="225" t="s">
        <v>381</v>
      </c>
      <c r="I811" s="225" t="s">
        <v>363</v>
      </c>
      <c r="J811" s="96" t="s">
        <v>71</v>
      </c>
      <c r="K811" s="227">
        <v>50000</v>
      </c>
      <c r="L811" s="227">
        <v>50000</v>
      </c>
      <c r="M811" s="251"/>
      <c r="N811" s="225" t="s">
        <v>902</v>
      </c>
    </row>
    <row r="812" spans="1:14" s="3" customFormat="1" ht="15">
      <c r="A812" s="230"/>
      <c r="B812" s="250" t="s">
        <v>740</v>
      </c>
      <c r="C812" s="225" t="s">
        <v>733</v>
      </c>
      <c r="D812" s="225" t="s">
        <v>74</v>
      </c>
      <c r="E812" s="226" t="s">
        <v>17</v>
      </c>
      <c r="F812" s="225" t="s">
        <v>363</v>
      </c>
      <c r="G812" s="225" t="s">
        <v>363</v>
      </c>
      <c r="H812" s="225" t="s">
        <v>381</v>
      </c>
      <c r="I812" s="225" t="s">
        <v>363</v>
      </c>
      <c r="J812" s="96" t="s">
        <v>71</v>
      </c>
      <c r="K812" s="227">
        <v>17540</v>
      </c>
      <c r="L812" s="227">
        <v>17540</v>
      </c>
      <c r="M812" s="251"/>
      <c r="N812" s="225" t="s">
        <v>902</v>
      </c>
    </row>
    <row r="813" spans="1:14" s="3" customFormat="1" ht="15">
      <c r="A813" s="230"/>
      <c r="B813" s="250" t="s">
        <v>741</v>
      </c>
      <c r="C813" s="225" t="s">
        <v>733</v>
      </c>
      <c r="D813" s="225" t="s">
        <v>74</v>
      </c>
      <c r="E813" s="226" t="s">
        <v>17</v>
      </c>
      <c r="F813" s="225" t="s">
        <v>363</v>
      </c>
      <c r="G813" s="225" t="s">
        <v>363</v>
      </c>
      <c r="H813" s="225" t="s">
        <v>381</v>
      </c>
      <c r="I813" s="225" t="s">
        <v>363</v>
      </c>
      <c r="J813" s="96" t="s">
        <v>71</v>
      </c>
      <c r="K813" s="227">
        <v>30000</v>
      </c>
      <c r="L813" s="227">
        <v>30000</v>
      </c>
      <c r="M813" s="251"/>
      <c r="N813" s="225" t="s">
        <v>902</v>
      </c>
    </row>
    <row r="814" spans="1:14" s="3" customFormat="1" ht="15">
      <c r="A814" s="230"/>
      <c r="B814" s="250" t="s">
        <v>94</v>
      </c>
      <c r="C814" s="225" t="s">
        <v>733</v>
      </c>
      <c r="D814" s="225" t="s">
        <v>74</v>
      </c>
      <c r="E814" s="226" t="s">
        <v>17</v>
      </c>
      <c r="F814" s="225" t="s">
        <v>363</v>
      </c>
      <c r="G814" s="225" t="s">
        <v>363</v>
      </c>
      <c r="H814" s="225" t="s">
        <v>381</v>
      </c>
      <c r="I814" s="225" t="s">
        <v>363</v>
      </c>
      <c r="J814" s="96" t="s">
        <v>71</v>
      </c>
      <c r="K814" s="227">
        <v>20000</v>
      </c>
      <c r="L814" s="227">
        <v>20000</v>
      </c>
      <c r="M814" s="251"/>
      <c r="N814" s="225" t="s">
        <v>902</v>
      </c>
    </row>
    <row r="815" spans="1:14" s="3" customFormat="1" ht="15">
      <c r="A815" s="230"/>
      <c r="B815" s="250" t="s">
        <v>742</v>
      </c>
      <c r="C815" s="225" t="s">
        <v>733</v>
      </c>
      <c r="D815" s="225" t="s">
        <v>74</v>
      </c>
      <c r="E815" s="226" t="s">
        <v>17</v>
      </c>
      <c r="F815" s="225" t="s">
        <v>363</v>
      </c>
      <c r="G815" s="225" t="s">
        <v>363</v>
      </c>
      <c r="H815" s="225" t="s">
        <v>381</v>
      </c>
      <c r="I815" s="225" t="s">
        <v>363</v>
      </c>
      <c r="J815" s="96" t="s">
        <v>71</v>
      </c>
      <c r="K815" s="227">
        <v>30000</v>
      </c>
      <c r="L815" s="227">
        <v>30000</v>
      </c>
      <c r="M815" s="251"/>
      <c r="N815" s="225" t="s">
        <v>902</v>
      </c>
    </row>
    <row r="816" spans="1:14" s="3" customFormat="1" ht="15">
      <c r="A816" s="230"/>
      <c r="B816" s="250" t="s">
        <v>743</v>
      </c>
      <c r="C816" s="225" t="s">
        <v>733</v>
      </c>
      <c r="D816" s="225" t="s">
        <v>74</v>
      </c>
      <c r="E816" s="226" t="s">
        <v>17</v>
      </c>
      <c r="F816" s="225" t="s">
        <v>363</v>
      </c>
      <c r="G816" s="225" t="s">
        <v>363</v>
      </c>
      <c r="H816" s="225" t="s">
        <v>381</v>
      </c>
      <c r="I816" s="225" t="s">
        <v>363</v>
      </c>
      <c r="J816" s="96" t="s">
        <v>71</v>
      </c>
      <c r="K816" s="227">
        <v>20000</v>
      </c>
      <c r="L816" s="227">
        <v>20000</v>
      </c>
      <c r="M816" s="251"/>
      <c r="N816" s="225" t="s">
        <v>902</v>
      </c>
    </row>
    <row r="817" spans="1:14" s="3" customFormat="1" ht="15">
      <c r="A817" s="230"/>
      <c r="B817" s="82" t="s">
        <v>707</v>
      </c>
      <c r="C817" s="225"/>
      <c r="D817" s="225"/>
      <c r="E817" s="226"/>
      <c r="F817" s="225"/>
      <c r="G817" s="225"/>
      <c r="H817" s="225"/>
      <c r="I817" s="225"/>
      <c r="J817" s="96"/>
      <c r="K817" s="227"/>
      <c r="L817" s="227"/>
      <c r="M817" s="251"/>
      <c r="N817" s="225"/>
    </row>
    <row r="818" spans="1:14" s="3" customFormat="1" ht="15">
      <c r="A818" s="230"/>
      <c r="B818" s="250" t="s">
        <v>744</v>
      </c>
      <c r="C818" s="225" t="s">
        <v>733</v>
      </c>
      <c r="D818" s="225" t="s">
        <v>74</v>
      </c>
      <c r="E818" s="226" t="s">
        <v>17</v>
      </c>
      <c r="F818" s="225" t="s">
        <v>363</v>
      </c>
      <c r="G818" s="225" t="s">
        <v>363</v>
      </c>
      <c r="H818" s="225" t="s">
        <v>381</v>
      </c>
      <c r="I818" s="225" t="s">
        <v>363</v>
      </c>
      <c r="J818" s="96" t="s">
        <v>71</v>
      </c>
      <c r="K818" s="227">
        <v>50000</v>
      </c>
      <c r="L818" s="227">
        <v>50000</v>
      </c>
      <c r="M818" s="251"/>
      <c r="N818" s="225" t="s">
        <v>902</v>
      </c>
    </row>
    <row r="819" spans="1:14" s="3" customFormat="1" ht="15">
      <c r="A819" s="230"/>
      <c r="B819" s="250" t="s">
        <v>745</v>
      </c>
      <c r="C819" s="225" t="s">
        <v>733</v>
      </c>
      <c r="D819" s="225" t="s">
        <v>74</v>
      </c>
      <c r="E819" s="226" t="s">
        <v>17</v>
      </c>
      <c r="F819" s="225" t="s">
        <v>363</v>
      </c>
      <c r="G819" s="225" t="s">
        <v>363</v>
      </c>
      <c r="H819" s="225" t="s">
        <v>381</v>
      </c>
      <c r="I819" s="225" t="s">
        <v>363</v>
      </c>
      <c r="J819" s="96" t="s">
        <v>71</v>
      </c>
      <c r="K819" s="227">
        <v>170000</v>
      </c>
      <c r="L819" s="227">
        <v>170000</v>
      </c>
      <c r="M819" s="251"/>
      <c r="N819" s="225" t="s">
        <v>902</v>
      </c>
    </row>
    <row r="820" spans="1:14" s="3" customFormat="1" ht="15">
      <c r="A820" s="230"/>
      <c r="B820" s="250" t="s">
        <v>746</v>
      </c>
      <c r="C820" s="225" t="s">
        <v>733</v>
      </c>
      <c r="D820" s="225" t="s">
        <v>74</v>
      </c>
      <c r="E820" s="226" t="s">
        <v>17</v>
      </c>
      <c r="F820" s="225" t="s">
        <v>363</v>
      </c>
      <c r="G820" s="225" t="s">
        <v>363</v>
      </c>
      <c r="H820" s="225" t="s">
        <v>381</v>
      </c>
      <c r="I820" s="225" t="s">
        <v>363</v>
      </c>
      <c r="J820" s="96" t="s">
        <v>71</v>
      </c>
      <c r="K820" s="227">
        <v>40000</v>
      </c>
      <c r="L820" s="227">
        <v>40000</v>
      </c>
      <c r="M820" s="251"/>
      <c r="N820" s="225" t="s">
        <v>902</v>
      </c>
    </row>
    <row r="821" spans="1:14" s="3" customFormat="1" ht="30">
      <c r="A821" s="230"/>
      <c r="B821" s="250" t="s">
        <v>747</v>
      </c>
      <c r="C821" s="225" t="s">
        <v>733</v>
      </c>
      <c r="D821" s="225" t="s">
        <v>74</v>
      </c>
      <c r="E821" s="229" t="s">
        <v>17</v>
      </c>
      <c r="F821" s="225" t="s">
        <v>363</v>
      </c>
      <c r="G821" s="225" t="s">
        <v>363</v>
      </c>
      <c r="H821" s="225" t="s">
        <v>381</v>
      </c>
      <c r="I821" s="225" t="s">
        <v>363</v>
      </c>
      <c r="J821" s="96" t="s">
        <v>71</v>
      </c>
      <c r="K821" s="227">
        <v>17540</v>
      </c>
      <c r="L821" s="227">
        <v>17540</v>
      </c>
      <c r="M821" s="251"/>
      <c r="N821" s="225" t="s">
        <v>902</v>
      </c>
    </row>
    <row r="822" spans="1:14" s="3" customFormat="1" ht="15">
      <c r="A822" s="230"/>
      <c r="B822" s="250" t="s">
        <v>748</v>
      </c>
      <c r="C822" s="225" t="s">
        <v>733</v>
      </c>
      <c r="D822" s="225" t="s">
        <v>74</v>
      </c>
      <c r="E822" s="229" t="s">
        <v>17</v>
      </c>
      <c r="F822" s="225" t="s">
        <v>363</v>
      </c>
      <c r="G822" s="225" t="s">
        <v>363</v>
      </c>
      <c r="H822" s="225" t="s">
        <v>381</v>
      </c>
      <c r="I822" s="225" t="s">
        <v>363</v>
      </c>
      <c r="J822" s="96" t="s">
        <v>71</v>
      </c>
      <c r="K822" s="227">
        <v>30000</v>
      </c>
      <c r="L822" s="227">
        <v>30000</v>
      </c>
      <c r="M822" s="251"/>
      <c r="N822" s="225" t="s">
        <v>902</v>
      </c>
    </row>
    <row r="823" spans="1:14" s="3" customFormat="1" ht="15">
      <c r="A823" s="230"/>
      <c r="B823" s="250" t="s">
        <v>694</v>
      </c>
      <c r="C823" s="225" t="s">
        <v>733</v>
      </c>
      <c r="D823" s="225" t="s">
        <v>74</v>
      </c>
      <c r="E823" s="226" t="s">
        <v>30</v>
      </c>
      <c r="F823" s="225" t="s">
        <v>363</v>
      </c>
      <c r="G823" s="225" t="s">
        <v>363</v>
      </c>
      <c r="H823" s="225" t="s">
        <v>381</v>
      </c>
      <c r="I823" s="225" t="s">
        <v>363</v>
      </c>
      <c r="J823" s="96" t="s">
        <v>71</v>
      </c>
      <c r="K823" s="227">
        <v>10000</v>
      </c>
      <c r="L823" s="227">
        <v>10000</v>
      </c>
      <c r="M823" s="251"/>
      <c r="N823" s="225" t="s">
        <v>902</v>
      </c>
    </row>
    <row r="824" spans="1:14" s="3" customFormat="1" ht="15">
      <c r="A824" s="230"/>
      <c r="B824" s="250" t="s">
        <v>697</v>
      </c>
      <c r="C824" s="225" t="s">
        <v>733</v>
      </c>
      <c r="D824" s="225" t="s">
        <v>74</v>
      </c>
      <c r="E824" s="229" t="s">
        <v>30</v>
      </c>
      <c r="F824" s="225" t="s">
        <v>363</v>
      </c>
      <c r="G824" s="225" t="s">
        <v>363</v>
      </c>
      <c r="H824" s="225" t="s">
        <v>381</v>
      </c>
      <c r="I824" s="225" t="s">
        <v>363</v>
      </c>
      <c r="J824" s="96" t="s">
        <v>71</v>
      </c>
      <c r="K824" s="227">
        <v>30000</v>
      </c>
      <c r="L824" s="227">
        <v>30000</v>
      </c>
      <c r="M824" s="251"/>
      <c r="N824" s="225" t="s">
        <v>902</v>
      </c>
    </row>
    <row r="825" spans="1:14" s="3" customFormat="1" ht="15">
      <c r="A825" s="230"/>
      <c r="B825" s="250" t="s">
        <v>522</v>
      </c>
      <c r="C825" s="225" t="s">
        <v>733</v>
      </c>
      <c r="D825" s="225" t="s">
        <v>74</v>
      </c>
      <c r="E825" s="229" t="s">
        <v>17</v>
      </c>
      <c r="F825" s="225" t="s">
        <v>363</v>
      </c>
      <c r="G825" s="225" t="s">
        <v>363</v>
      </c>
      <c r="H825" s="225" t="s">
        <v>381</v>
      </c>
      <c r="I825" s="225" t="s">
        <v>363</v>
      </c>
      <c r="J825" s="96" t="s">
        <v>71</v>
      </c>
      <c r="K825" s="227">
        <v>38000</v>
      </c>
      <c r="L825" s="227">
        <v>38000</v>
      </c>
      <c r="M825" s="251"/>
      <c r="N825" s="225" t="s">
        <v>902</v>
      </c>
    </row>
    <row r="826" spans="1:14" s="3" customFormat="1" ht="15">
      <c r="A826" s="230"/>
      <c r="B826" s="250" t="s">
        <v>528</v>
      </c>
      <c r="C826" s="225" t="s">
        <v>733</v>
      </c>
      <c r="D826" s="225" t="s">
        <v>74</v>
      </c>
      <c r="E826" s="226" t="s">
        <v>30</v>
      </c>
      <c r="F826" s="225" t="s">
        <v>363</v>
      </c>
      <c r="G826" s="225" t="s">
        <v>363</v>
      </c>
      <c r="H826" s="225" t="s">
        <v>381</v>
      </c>
      <c r="I826" s="225" t="s">
        <v>363</v>
      </c>
      <c r="J826" s="96" t="s">
        <v>71</v>
      </c>
      <c r="K826" s="227">
        <v>5700</v>
      </c>
      <c r="L826" s="227">
        <v>5700</v>
      </c>
      <c r="M826" s="251"/>
      <c r="N826" s="225" t="s">
        <v>902</v>
      </c>
    </row>
    <row r="827" spans="1:14" s="3" customFormat="1" ht="15">
      <c r="A827" s="230"/>
      <c r="B827" s="82" t="s">
        <v>134</v>
      </c>
      <c r="C827" s="225"/>
      <c r="D827" s="225"/>
      <c r="E827" s="229"/>
      <c r="F827" s="225"/>
      <c r="G827" s="225"/>
      <c r="H827" s="225"/>
      <c r="I827" s="225"/>
      <c r="J827" s="96" t="s">
        <v>71</v>
      </c>
      <c r="K827" s="227"/>
      <c r="L827" s="227"/>
      <c r="M827" s="251"/>
      <c r="N827" s="225"/>
    </row>
    <row r="828" spans="1:14" s="3" customFormat="1" ht="31.5" customHeight="1">
      <c r="A828" s="230"/>
      <c r="B828" s="250" t="s">
        <v>753</v>
      </c>
      <c r="C828" s="225" t="s">
        <v>733</v>
      </c>
      <c r="D828" s="225" t="s">
        <v>74</v>
      </c>
      <c r="E828" s="226" t="s">
        <v>17</v>
      </c>
      <c r="F828" s="225" t="s">
        <v>363</v>
      </c>
      <c r="G828" s="225" t="s">
        <v>363</v>
      </c>
      <c r="H828" s="225" t="s">
        <v>381</v>
      </c>
      <c r="I828" s="225" t="s">
        <v>363</v>
      </c>
      <c r="J828" s="96" t="s">
        <v>71</v>
      </c>
      <c r="K828" s="227">
        <v>20000</v>
      </c>
      <c r="L828" s="227"/>
      <c r="M828" s="227">
        <v>20000</v>
      </c>
      <c r="N828" s="225" t="s">
        <v>902</v>
      </c>
    </row>
    <row r="829" spans="1:14" s="3" customFormat="1" ht="15">
      <c r="A829" s="230"/>
      <c r="B829" s="250" t="s">
        <v>749</v>
      </c>
      <c r="C829" s="225" t="s">
        <v>733</v>
      </c>
      <c r="D829" s="225" t="s">
        <v>74</v>
      </c>
      <c r="E829" s="226" t="s">
        <v>17</v>
      </c>
      <c r="F829" s="225" t="s">
        <v>363</v>
      </c>
      <c r="G829" s="225" t="s">
        <v>363</v>
      </c>
      <c r="H829" s="225" t="s">
        <v>381</v>
      </c>
      <c r="I829" s="225" t="s">
        <v>363</v>
      </c>
      <c r="J829" s="96" t="s">
        <v>71</v>
      </c>
      <c r="K829" s="227">
        <v>17472</v>
      </c>
      <c r="L829" s="227"/>
      <c r="M829" s="227">
        <v>17472</v>
      </c>
      <c r="N829" s="225" t="s">
        <v>902</v>
      </c>
    </row>
    <row r="830" spans="1:14" s="3" customFormat="1" ht="15">
      <c r="A830" s="230"/>
      <c r="B830" s="250" t="s">
        <v>750</v>
      </c>
      <c r="C830" s="225" t="s">
        <v>733</v>
      </c>
      <c r="D830" s="225" t="s">
        <v>74</v>
      </c>
      <c r="E830" s="226" t="s">
        <v>17</v>
      </c>
      <c r="F830" s="225" t="s">
        <v>363</v>
      </c>
      <c r="G830" s="225" t="s">
        <v>363</v>
      </c>
      <c r="H830" s="225" t="s">
        <v>381</v>
      </c>
      <c r="I830" s="225" t="s">
        <v>363</v>
      </c>
      <c r="J830" s="96" t="s">
        <v>71</v>
      </c>
      <c r="K830" s="227">
        <v>20000</v>
      </c>
      <c r="L830" s="227"/>
      <c r="M830" s="227">
        <v>20000</v>
      </c>
      <c r="N830" s="225" t="s">
        <v>902</v>
      </c>
    </row>
    <row r="831" spans="1:14" s="3" customFormat="1" ht="15">
      <c r="A831" s="230"/>
      <c r="B831" s="250" t="s">
        <v>751</v>
      </c>
      <c r="C831" s="225" t="s">
        <v>733</v>
      </c>
      <c r="D831" s="225" t="s">
        <v>74</v>
      </c>
      <c r="E831" s="226" t="s">
        <v>17</v>
      </c>
      <c r="F831" s="225" t="s">
        <v>363</v>
      </c>
      <c r="G831" s="225" t="s">
        <v>363</v>
      </c>
      <c r="H831" s="225" t="s">
        <v>381</v>
      </c>
      <c r="I831" s="225" t="s">
        <v>363</v>
      </c>
      <c r="J831" s="96" t="s">
        <v>71</v>
      </c>
      <c r="K831" s="227">
        <v>50000</v>
      </c>
      <c r="L831" s="227"/>
      <c r="M831" s="227">
        <v>50000</v>
      </c>
      <c r="N831" s="225" t="s">
        <v>902</v>
      </c>
    </row>
    <row r="832" spans="1:14" s="3" customFormat="1" ht="15">
      <c r="A832" s="230"/>
      <c r="B832" s="250" t="s">
        <v>752</v>
      </c>
      <c r="C832" s="225" t="s">
        <v>733</v>
      </c>
      <c r="D832" s="225" t="s">
        <v>74</v>
      </c>
      <c r="E832" s="226" t="s">
        <v>17</v>
      </c>
      <c r="F832" s="225" t="s">
        <v>363</v>
      </c>
      <c r="G832" s="225" t="s">
        <v>363</v>
      </c>
      <c r="H832" s="225" t="s">
        <v>381</v>
      </c>
      <c r="I832" s="225" t="s">
        <v>363</v>
      </c>
      <c r="J832" s="96" t="s">
        <v>71</v>
      </c>
      <c r="K832" s="227">
        <v>35000</v>
      </c>
      <c r="L832" s="227"/>
      <c r="M832" s="227">
        <v>35000</v>
      </c>
      <c r="N832" s="225" t="s">
        <v>902</v>
      </c>
    </row>
    <row r="833" spans="1:14" s="3" customFormat="1" ht="15">
      <c r="A833" s="230"/>
      <c r="B833" s="250" t="s">
        <v>694</v>
      </c>
      <c r="C833" s="225" t="s">
        <v>754</v>
      </c>
      <c r="D833" s="225" t="s">
        <v>74</v>
      </c>
      <c r="E833" s="226" t="s">
        <v>30</v>
      </c>
      <c r="F833" s="225" t="s">
        <v>363</v>
      </c>
      <c r="G833" s="225" t="s">
        <v>363</v>
      </c>
      <c r="H833" s="225" t="s">
        <v>381</v>
      </c>
      <c r="I833" s="225" t="s">
        <v>363</v>
      </c>
      <c r="J833" s="96" t="s">
        <v>71</v>
      </c>
      <c r="K833" s="223">
        <v>5000</v>
      </c>
      <c r="L833" s="223">
        <v>5000</v>
      </c>
      <c r="M833" s="251"/>
      <c r="N833" s="225" t="s">
        <v>902</v>
      </c>
    </row>
    <row r="834" spans="1:14" s="3" customFormat="1" ht="15">
      <c r="A834" s="230"/>
      <c r="B834" s="250" t="s">
        <v>697</v>
      </c>
      <c r="C834" s="225" t="s">
        <v>754</v>
      </c>
      <c r="D834" s="225" t="s">
        <v>74</v>
      </c>
      <c r="E834" s="229" t="s">
        <v>30</v>
      </c>
      <c r="F834" s="225" t="s">
        <v>363</v>
      </c>
      <c r="G834" s="225" t="s">
        <v>363</v>
      </c>
      <c r="H834" s="225" t="s">
        <v>381</v>
      </c>
      <c r="I834" s="225" t="s">
        <v>363</v>
      </c>
      <c r="J834" s="96" t="s">
        <v>71</v>
      </c>
      <c r="K834" s="227">
        <v>20000</v>
      </c>
      <c r="L834" s="227">
        <v>20000</v>
      </c>
      <c r="M834" s="251"/>
      <c r="N834" s="225" t="s">
        <v>902</v>
      </c>
    </row>
    <row r="835" spans="1:14" s="3" customFormat="1" ht="15">
      <c r="A835" s="230"/>
      <c r="B835" s="250" t="s">
        <v>707</v>
      </c>
      <c r="C835" s="225" t="s">
        <v>754</v>
      </c>
      <c r="D835" s="225" t="s">
        <v>74</v>
      </c>
      <c r="E835" s="229" t="s">
        <v>30</v>
      </c>
      <c r="F835" s="225" t="s">
        <v>363</v>
      </c>
      <c r="G835" s="225" t="s">
        <v>363</v>
      </c>
      <c r="H835" s="225" t="s">
        <v>381</v>
      </c>
      <c r="I835" s="225" t="s">
        <v>363</v>
      </c>
      <c r="J835" s="96" t="s">
        <v>71</v>
      </c>
      <c r="K835" s="227">
        <v>60000</v>
      </c>
      <c r="L835" s="227">
        <v>60000</v>
      </c>
      <c r="M835" s="251"/>
      <c r="N835" s="225" t="s">
        <v>902</v>
      </c>
    </row>
    <row r="836" spans="1:14" s="3" customFormat="1" ht="15">
      <c r="A836" s="230"/>
      <c r="B836" s="250" t="s">
        <v>681</v>
      </c>
      <c r="C836" s="225" t="s">
        <v>754</v>
      </c>
      <c r="D836" s="225" t="s">
        <v>74</v>
      </c>
      <c r="E836" s="229"/>
      <c r="F836" s="225"/>
      <c r="G836" s="225"/>
      <c r="H836" s="225"/>
      <c r="I836" s="225"/>
      <c r="J836" s="96"/>
      <c r="K836" s="227"/>
      <c r="L836" s="227"/>
      <c r="M836" s="251"/>
      <c r="N836" s="225"/>
    </row>
    <row r="837" spans="1:14" s="3" customFormat="1" ht="15">
      <c r="A837" s="230"/>
      <c r="B837" s="250" t="s">
        <v>755</v>
      </c>
      <c r="C837" s="225" t="s">
        <v>754</v>
      </c>
      <c r="D837" s="225" t="s">
        <v>74</v>
      </c>
      <c r="E837" s="229" t="s">
        <v>30</v>
      </c>
      <c r="F837" s="225" t="s">
        <v>363</v>
      </c>
      <c r="G837" s="225" t="s">
        <v>363</v>
      </c>
      <c r="H837" s="225" t="s">
        <v>381</v>
      </c>
      <c r="I837" s="225" t="s">
        <v>363</v>
      </c>
      <c r="J837" s="96" t="s">
        <v>71</v>
      </c>
      <c r="K837" s="227">
        <v>10000</v>
      </c>
      <c r="L837" s="227">
        <v>10000</v>
      </c>
      <c r="M837" s="251"/>
      <c r="N837" s="225" t="s">
        <v>902</v>
      </c>
    </row>
    <row r="838" spans="1:14" s="3" customFormat="1" ht="15">
      <c r="A838" s="230"/>
      <c r="B838" s="250" t="s">
        <v>756</v>
      </c>
      <c r="C838" s="225" t="s">
        <v>754</v>
      </c>
      <c r="D838" s="225" t="s">
        <v>74</v>
      </c>
      <c r="E838" s="229" t="s">
        <v>30</v>
      </c>
      <c r="F838" s="225" t="s">
        <v>363</v>
      </c>
      <c r="G838" s="225" t="s">
        <v>363</v>
      </c>
      <c r="H838" s="225" t="s">
        <v>381</v>
      </c>
      <c r="I838" s="225" t="s">
        <v>363</v>
      </c>
      <c r="J838" s="96" t="s">
        <v>71</v>
      </c>
      <c r="K838" s="227">
        <v>6500</v>
      </c>
      <c r="L838" s="227">
        <v>6500</v>
      </c>
      <c r="M838" s="251"/>
      <c r="N838" s="225" t="s">
        <v>902</v>
      </c>
    </row>
    <row r="839" spans="1:14" s="3" customFormat="1" ht="15">
      <c r="A839" s="230"/>
      <c r="B839" s="258" t="s">
        <v>1568</v>
      </c>
      <c r="C839" s="225" t="s">
        <v>754</v>
      </c>
      <c r="D839" s="225" t="s">
        <v>74</v>
      </c>
      <c r="E839" s="229" t="s">
        <v>30</v>
      </c>
      <c r="F839" s="225" t="s">
        <v>363</v>
      </c>
      <c r="G839" s="225" t="s">
        <v>363</v>
      </c>
      <c r="H839" s="225" t="s">
        <v>381</v>
      </c>
      <c r="I839" s="225" t="s">
        <v>363</v>
      </c>
      <c r="J839" s="96" t="s">
        <v>71</v>
      </c>
      <c r="K839" s="227">
        <v>9000</v>
      </c>
      <c r="L839" s="227">
        <v>9000</v>
      </c>
      <c r="M839" s="251"/>
      <c r="N839" s="260" t="s">
        <v>902</v>
      </c>
    </row>
    <row r="840" spans="1:14" s="3" customFormat="1" ht="15">
      <c r="A840" s="230"/>
      <c r="B840" s="250" t="s">
        <v>757</v>
      </c>
      <c r="C840" s="225" t="s">
        <v>754</v>
      </c>
      <c r="D840" s="225" t="s">
        <v>74</v>
      </c>
      <c r="E840" s="226" t="s">
        <v>17</v>
      </c>
      <c r="F840" s="225" t="s">
        <v>363</v>
      </c>
      <c r="G840" s="225" t="s">
        <v>363</v>
      </c>
      <c r="H840" s="225" t="s">
        <v>381</v>
      </c>
      <c r="I840" s="225" t="s">
        <v>363</v>
      </c>
      <c r="J840" s="96" t="s">
        <v>71</v>
      </c>
      <c r="K840" s="227">
        <v>30000</v>
      </c>
      <c r="L840" s="227"/>
      <c r="M840" s="227">
        <v>30000</v>
      </c>
      <c r="N840" s="225" t="s">
        <v>902</v>
      </c>
    </row>
    <row r="841" spans="1:14" s="3" customFormat="1" ht="15">
      <c r="A841" s="230"/>
      <c r="B841" s="250" t="s">
        <v>759</v>
      </c>
      <c r="C841" s="225" t="s">
        <v>758</v>
      </c>
      <c r="D841" s="225" t="s">
        <v>74</v>
      </c>
      <c r="E841" s="229" t="s">
        <v>30</v>
      </c>
      <c r="F841" s="225" t="s">
        <v>363</v>
      </c>
      <c r="G841" s="225" t="s">
        <v>363</v>
      </c>
      <c r="H841" s="225" t="s">
        <v>381</v>
      </c>
      <c r="I841" s="225" t="s">
        <v>363</v>
      </c>
      <c r="J841" s="96" t="s">
        <v>71</v>
      </c>
      <c r="K841" s="227">
        <v>50000</v>
      </c>
      <c r="L841" s="227">
        <v>50000</v>
      </c>
      <c r="M841" s="251"/>
      <c r="N841" s="225" t="s">
        <v>902</v>
      </c>
    </row>
    <row r="842" spans="1:14" s="3" customFormat="1" ht="15">
      <c r="A842" s="230"/>
      <c r="B842" s="250" t="s">
        <v>707</v>
      </c>
      <c r="C842" s="225" t="s">
        <v>758</v>
      </c>
      <c r="D842" s="225" t="s">
        <v>74</v>
      </c>
      <c r="E842" s="229" t="s">
        <v>30</v>
      </c>
      <c r="F842" s="225" t="s">
        <v>363</v>
      </c>
      <c r="G842" s="225" t="s">
        <v>363</v>
      </c>
      <c r="H842" s="225" t="s">
        <v>381</v>
      </c>
      <c r="I842" s="225" t="s">
        <v>363</v>
      </c>
      <c r="J842" s="96" t="s">
        <v>71</v>
      </c>
      <c r="K842" s="227">
        <v>50000</v>
      </c>
      <c r="L842" s="227">
        <v>50000</v>
      </c>
      <c r="M842" s="251"/>
      <c r="N842" s="225" t="s">
        <v>902</v>
      </c>
    </row>
    <row r="843" spans="1:14" s="3" customFormat="1" ht="30">
      <c r="A843" s="230"/>
      <c r="B843" s="250" t="s">
        <v>760</v>
      </c>
      <c r="C843" s="225" t="s">
        <v>758</v>
      </c>
      <c r="D843" s="225" t="s">
        <v>74</v>
      </c>
      <c r="E843" s="229" t="s">
        <v>30</v>
      </c>
      <c r="F843" s="225" t="s">
        <v>363</v>
      </c>
      <c r="G843" s="225" t="s">
        <v>363</v>
      </c>
      <c r="H843" s="225" t="s">
        <v>381</v>
      </c>
      <c r="I843" s="225" t="s">
        <v>363</v>
      </c>
      <c r="J843" s="96" t="s">
        <v>71</v>
      </c>
      <c r="K843" s="227">
        <v>10000</v>
      </c>
      <c r="L843" s="227">
        <v>10000</v>
      </c>
      <c r="M843" s="251"/>
      <c r="N843" s="225" t="s">
        <v>902</v>
      </c>
    </row>
    <row r="844" spans="1:14" s="3" customFormat="1" ht="15">
      <c r="A844" s="230"/>
      <c r="B844" s="250" t="s">
        <v>697</v>
      </c>
      <c r="C844" s="225" t="s">
        <v>758</v>
      </c>
      <c r="D844" s="225" t="s">
        <v>74</v>
      </c>
      <c r="E844" s="229" t="s">
        <v>30</v>
      </c>
      <c r="F844" s="225" t="s">
        <v>363</v>
      </c>
      <c r="G844" s="225" t="s">
        <v>363</v>
      </c>
      <c r="H844" s="225" t="s">
        <v>381</v>
      </c>
      <c r="I844" s="225" t="s">
        <v>363</v>
      </c>
      <c r="J844" s="96" t="s">
        <v>71</v>
      </c>
      <c r="K844" s="227">
        <v>30000</v>
      </c>
      <c r="L844" s="227">
        <v>30000</v>
      </c>
      <c r="M844" s="251"/>
      <c r="N844" s="225" t="s">
        <v>902</v>
      </c>
    </row>
    <row r="845" spans="1:14" s="3" customFormat="1" ht="15">
      <c r="A845" s="230"/>
      <c r="B845" s="250" t="s">
        <v>694</v>
      </c>
      <c r="C845" s="225" t="s">
        <v>758</v>
      </c>
      <c r="D845" s="225" t="s">
        <v>74</v>
      </c>
      <c r="E845" s="229" t="s">
        <v>30</v>
      </c>
      <c r="F845" s="225" t="s">
        <v>363</v>
      </c>
      <c r="G845" s="225" t="s">
        <v>363</v>
      </c>
      <c r="H845" s="225" t="s">
        <v>381</v>
      </c>
      <c r="I845" s="225" t="s">
        <v>363</v>
      </c>
      <c r="J845" s="96" t="s">
        <v>71</v>
      </c>
      <c r="K845" s="227">
        <v>5000</v>
      </c>
      <c r="L845" s="227">
        <v>5000</v>
      </c>
      <c r="M845" s="251"/>
      <c r="N845" s="225" t="s">
        <v>902</v>
      </c>
    </row>
    <row r="846" spans="1:14" s="3" customFormat="1" ht="15">
      <c r="A846" s="230"/>
      <c r="B846" s="276" t="s">
        <v>1600</v>
      </c>
      <c r="C846" s="277" t="s">
        <v>761</v>
      </c>
      <c r="D846" s="225" t="s">
        <v>74</v>
      </c>
      <c r="E846" s="229" t="s">
        <v>30</v>
      </c>
      <c r="F846" s="225" t="s">
        <v>363</v>
      </c>
      <c r="G846" s="225" t="s">
        <v>363</v>
      </c>
      <c r="H846" s="225" t="s">
        <v>381</v>
      </c>
      <c r="I846" s="225" t="s">
        <v>363</v>
      </c>
      <c r="J846" s="96" t="s">
        <v>71</v>
      </c>
      <c r="K846" s="223">
        <v>38000</v>
      </c>
      <c r="L846" s="223">
        <v>38000</v>
      </c>
      <c r="M846" s="251"/>
      <c r="N846" s="225"/>
    </row>
    <row r="847" spans="1:14" s="3" customFormat="1" ht="15">
      <c r="A847" s="230"/>
      <c r="B847" s="250" t="s">
        <v>695</v>
      </c>
      <c r="C847" s="260" t="s">
        <v>761</v>
      </c>
      <c r="D847" s="225" t="s">
        <v>74</v>
      </c>
      <c r="E847" s="229" t="s">
        <v>81</v>
      </c>
      <c r="F847" s="225" t="s">
        <v>363</v>
      </c>
      <c r="G847" s="225" t="s">
        <v>363</v>
      </c>
      <c r="H847" s="225" t="s">
        <v>381</v>
      </c>
      <c r="I847" s="225" t="s">
        <v>363</v>
      </c>
      <c r="J847" s="96" t="s">
        <v>71</v>
      </c>
      <c r="K847" s="227">
        <v>10000</v>
      </c>
      <c r="L847" s="227">
        <v>10000</v>
      </c>
      <c r="M847" s="251"/>
      <c r="N847" s="225" t="s">
        <v>902</v>
      </c>
    </row>
    <row r="848" spans="1:14" s="3" customFormat="1" ht="15">
      <c r="A848" s="230"/>
      <c r="B848" s="250" t="s">
        <v>762</v>
      </c>
      <c r="C848" s="225" t="s">
        <v>761</v>
      </c>
      <c r="D848" s="225" t="s">
        <v>74</v>
      </c>
      <c r="E848" s="229" t="s">
        <v>30</v>
      </c>
      <c r="F848" s="225" t="s">
        <v>363</v>
      </c>
      <c r="G848" s="225" t="s">
        <v>363</v>
      </c>
      <c r="H848" s="225" t="s">
        <v>381</v>
      </c>
      <c r="I848" s="225" t="s">
        <v>363</v>
      </c>
      <c r="J848" s="96" t="s">
        <v>71</v>
      </c>
      <c r="K848" s="227">
        <v>35560</v>
      </c>
      <c r="L848" s="227">
        <v>35560</v>
      </c>
      <c r="M848" s="251"/>
      <c r="N848" s="225" t="s">
        <v>902</v>
      </c>
    </row>
    <row r="849" spans="1:14" s="3" customFormat="1" ht="15">
      <c r="A849" s="230"/>
      <c r="B849" s="250" t="s">
        <v>763</v>
      </c>
      <c r="C849" s="225" t="s">
        <v>761</v>
      </c>
      <c r="D849" s="225" t="s">
        <v>74</v>
      </c>
      <c r="E849" s="229" t="s">
        <v>30</v>
      </c>
      <c r="F849" s="225" t="s">
        <v>363</v>
      </c>
      <c r="G849" s="225" t="s">
        <v>363</v>
      </c>
      <c r="H849" s="225" t="s">
        <v>381</v>
      </c>
      <c r="I849" s="225" t="s">
        <v>363</v>
      </c>
      <c r="J849" s="96" t="s">
        <v>71</v>
      </c>
      <c r="K849" s="227">
        <v>30000</v>
      </c>
      <c r="L849" s="227">
        <v>30000</v>
      </c>
      <c r="M849" s="251"/>
      <c r="N849" s="225" t="s">
        <v>902</v>
      </c>
    </row>
    <row r="850" spans="1:14" s="3" customFormat="1" ht="15">
      <c r="A850" s="230"/>
      <c r="B850" s="250" t="s">
        <v>695</v>
      </c>
      <c r="C850" s="225" t="s">
        <v>764</v>
      </c>
      <c r="D850" s="225" t="s">
        <v>74</v>
      </c>
      <c r="E850" s="229" t="s">
        <v>81</v>
      </c>
      <c r="F850" s="225" t="s">
        <v>363</v>
      </c>
      <c r="G850" s="225" t="s">
        <v>363</v>
      </c>
      <c r="H850" s="225" t="s">
        <v>381</v>
      </c>
      <c r="I850" s="225" t="s">
        <v>363</v>
      </c>
      <c r="J850" s="96" t="s">
        <v>71</v>
      </c>
      <c r="K850" s="227">
        <v>350000</v>
      </c>
      <c r="L850" s="227">
        <v>350000</v>
      </c>
      <c r="M850" s="251"/>
      <c r="N850" s="225" t="s">
        <v>902</v>
      </c>
    </row>
    <row r="851" spans="1:14" s="3" customFormat="1" ht="30">
      <c r="A851" s="230"/>
      <c r="B851" s="250" t="s">
        <v>765</v>
      </c>
      <c r="C851" s="225" t="s">
        <v>764</v>
      </c>
      <c r="D851" s="225" t="s">
        <v>74</v>
      </c>
      <c r="E851" s="226" t="s">
        <v>30</v>
      </c>
      <c r="F851" s="225" t="s">
        <v>363</v>
      </c>
      <c r="G851" s="225" t="s">
        <v>363</v>
      </c>
      <c r="H851" s="225" t="s">
        <v>381</v>
      </c>
      <c r="I851" s="225" t="s">
        <v>363</v>
      </c>
      <c r="J851" s="96" t="s">
        <v>71</v>
      </c>
      <c r="K851" s="223">
        <v>10000</v>
      </c>
      <c r="L851" s="223">
        <v>10000</v>
      </c>
      <c r="M851" s="251"/>
      <c r="N851" s="225" t="s">
        <v>902</v>
      </c>
    </row>
    <row r="852" spans="1:14" s="3" customFormat="1" ht="30">
      <c r="A852" s="230"/>
      <c r="B852" s="250" t="s">
        <v>766</v>
      </c>
      <c r="C852" s="225" t="s">
        <v>764</v>
      </c>
      <c r="D852" s="225" t="s">
        <v>74</v>
      </c>
      <c r="E852" s="226" t="s">
        <v>30</v>
      </c>
      <c r="F852" s="225" t="s">
        <v>363</v>
      </c>
      <c r="G852" s="225" t="s">
        <v>363</v>
      </c>
      <c r="H852" s="225" t="s">
        <v>381</v>
      </c>
      <c r="I852" s="225" t="s">
        <v>363</v>
      </c>
      <c r="J852" s="96" t="s">
        <v>71</v>
      </c>
      <c r="K852" s="223">
        <v>10000</v>
      </c>
      <c r="L852" s="223">
        <v>10000</v>
      </c>
      <c r="M852" s="251"/>
      <c r="N852" s="225" t="s">
        <v>902</v>
      </c>
    </row>
    <row r="853" spans="1:14" s="3" customFormat="1" ht="38.25" customHeight="1">
      <c r="A853" s="230"/>
      <c r="B853" s="250" t="s">
        <v>767</v>
      </c>
      <c r="C853" s="225" t="s">
        <v>764</v>
      </c>
      <c r="D853" s="225" t="s">
        <v>74</v>
      </c>
      <c r="E853" s="226" t="s">
        <v>30</v>
      </c>
      <c r="F853" s="225" t="s">
        <v>363</v>
      </c>
      <c r="G853" s="225" t="s">
        <v>363</v>
      </c>
      <c r="H853" s="225" t="s">
        <v>381</v>
      </c>
      <c r="I853" s="225" t="s">
        <v>363</v>
      </c>
      <c r="J853" s="96" t="s">
        <v>71</v>
      </c>
      <c r="K853" s="223">
        <v>10000</v>
      </c>
      <c r="L853" s="223">
        <v>10000</v>
      </c>
      <c r="M853" s="251"/>
      <c r="N853" s="225" t="s">
        <v>902</v>
      </c>
    </row>
    <row r="854" spans="1:14" s="3" customFormat="1" ht="18" customHeight="1">
      <c r="A854" s="230"/>
      <c r="B854" s="250" t="s">
        <v>768</v>
      </c>
      <c r="C854" s="225" t="s">
        <v>764</v>
      </c>
      <c r="D854" s="225" t="s">
        <v>74</v>
      </c>
      <c r="E854" s="229" t="s">
        <v>30</v>
      </c>
      <c r="F854" s="225" t="s">
        <v>363</v>
      </c>
      <c r="G854" s="225" t="s">
        <v>363</v>
      </c>
      <c r="H854" s="225" t="s">
        <v>381</v>
      </c>
      <c r="I854" s="225" t="s">
        <v>363</v>
      </c>
      <c r="J854" s="96" t="s">
        <v>71</v>
      </c>
      <c r="K854" s="223">
        <v>20000</v>
      </c>
      <c r="L854" s="223">
        <v>20000</v>
      </c>
      <c r="M854" s="251"/>
      <c r="N854" s="225" t="s">
        <v>902</v>
      </c>
    </row>
    <row r="855" spans="1:14" s="3" customFormat="1" ht="17.25" customHeight="1">
      <c r="A855" s="230"/>
      <c r="B855" s="250" t="s">
        <v>769</v>
      </c>
      <c r="C855" s="225" t="s">
        <v>764</v>
      </c>
      <c r="D855" s="225" t="s">
        <v>74</v>
      </c>
      <c r="E855" s="229" t="s">
        <v>30</v>
      </c>
      <c r="F855" s="225" t="s">
        <v>363</v>
      </c>
      <c r="G855" s="225" t="s">
        <v>363</v>
      </c>
      <c r="H855" s="225" t="s">
        <v>381</v>
      </c>
      <c r="I855" s="225" t="s">
        <v>363</v>
      </c>
      <c r="J855" s="96" t="s">
        <v>71</v>
      </c>
      <c r="K855" s="223">
        <v>10000</v>
      </c>
      <c r="L855" s="223">
        <v>10000</v>
      </c>
      <c r="M855" s="251"/>
      <c r="N855" s="225" t="s">
        <v>902</v>
      </c>
    </row>
    <row r="856" spans="1:14" s="3" customFormat="1" ht="19.5" customHeight="1">
      <c r="A856" s="230"/>
      <c r="B856" s="250" t="s">
        <v>770</v>
      </c>
      <c r="C856" s="225" t="s">
        <v>764</v>
      </c>
      <c r="D856" s="225" t="s">
        <v>74</v>
      </c>
      <c r="E856" s="229" t="s">
        <v>30</v>
      </c>
      <c r="F856" s="225" t="s">
        <v>363</v>
      </c>
      <c r="G856" s="225" t="s">
        <v>363</v>
      </c>
      <c r="H856" s="225" t="s">
        <v>381</v>
      </c>
      <c r="I856" s="225" t="s">
        <v>363</v>
      </c>
      <c r="J856" s="96" t="s">
        <v>71</v>
      </c>
      <c r="K856" s="223">
        <v>10000</v>
      </c>
      <c r="L856" s="223">
        <v>10000</v>
      </c>
      <c r="M856" s="251"/>
      <c r="N856" s="225" t="s">
        <v>902</v>
      </c>
    </row>
    <row r="857" spans="1:14" s="3" customFormat="1" ht="21" customHeight="1">
      <c r="A857" s="230"/>
      <c r="B857" s="250" t="s">
        <v>771</v>
      </c>
      <c r="C857" s="225" t="s">
        <v>764</v>
      </c>
      <c r="D857" s="225" t="s">
        <v>74</v>
      </c>
      <c r="E857" s="229" t="s">
        <v>30</v>
      </c>
      <c r="F857" s="225" t="s">
        <v>363</v>
      </c>
      <c r="G857" s="225" t="s">
        <v>363</v>
      </c>
      <c r="H857" s="225" t="s">
        <v>381</v>
      </c>
      <c r="I857" s="225" t="s">
        <v>363</v>
      </c>
      <c r="J857" s="96" t="s">
        <v>71</v>
      </c>
      <c r="K857" s="223">
        <v>38200</v>
      </c>
      <c r="L857" s="223">
        <v>38200</v>
      </c>
      <c r="M857" s="251"/>
      <c r="N857" s="225" t="s">
        <v>902</v>
      </c>
    </row>
    <row r="858" spans="1:14" s="3" customFormat="1" ht="23.25" customHeight="1">
      <c r="A858" s="230"/>
      <c r="B858" s="250" t="s">
        <v>772</v>
      </c>
      <c r="C858" s="225" t="s">
        <v>764</v>
      </c>
      <c r="D858" s="225" t="s">
        <v>74</v>
      </c>
      <c r="E858" s="229" t="s">
        <v>30</v>
      </c>
      <c r="F858" s="225" t="s">
        <v>363</v>
      </c>
      <c r="G858" s="225" t="s">
        <v>363</v>
      </c>
      <c r="H858" s="225" t="s">
        <v>381</v>
      </c>
      <c r="I858" s="225" t="s">
        <v>363</v>
      </c>
      <c r="J858" s="96" t="s">
        <v>71</v>
      </c>
      <c r="K858" s="223">
        <v>20000</v>
      </c>
      <c r="L858" s="223">
        <v>20000</v>
      </c>
      <c r="M858" s="251"/>
      <c r="N858" s="225" t="s">
        <v>902</v>
      </c>
    </row>
    <row r="859" spans="1:14" s="3" customFormat="1" ht="15">
      <c r="A859" s="230"/>
      <c r="B859" s="250" t="s">
        <v>773</v>
      </c>
      <c r="C859" s="225" t="s">
        <v>764</v>
      </c>
      <c r="D859" s="225" t="s">
        <v>74</v>
      </c>
      <c r="E859" s="226" t="s">
        <v>30</v>
      </c>
      <c r="F859" s="225" t="s">
        <v>363</v>
      </c>
      <c r="G859" s="225" t="s">
        <v>363</v>
      </c>
      <c r="H859" s="225" t="s">
        <v>381</v>
      </c>
      <c r="I859" s="225" t="s">
        <v>363</v>
      </c>
      <c r="J859" s="96" t="s">
        <v>71</v>
      </c>
      <c r="K859" s="223">
        <v>20000</v>
      </c>
      <c r="L859" s="223">
        <v>20000</v>
      </c>
      <c r="M859" s="251"/>
      <c r="N859" s="225" t="s">
        <v>902</v>
      </c>
    </row>
    <row r="860" spans="1:14" s="3" customFormat="1" ht="21" customHeight="1">
      <c r="A860" s="230"/>
      <c r="B860" s="250" t="s">
        <v>774</v>
      </c>
      <c r="C860" s="225" t="s">
        <v>764</v>
      </c>
      <c r="D860" s="225" t="s">
        <v>74</v>
      </c>
      <c r="E860" s="226" t="s">
        <v>30</v>
      </c>
      <c r="F860" s="225" t="s">
        <v>363</v>
      </c>
      <c r="G860" s="225" t="s">
        <v>363</v>
      </c>
      <c r="H860" s="225" t="s">
        <v>381</v>
      </c>
      <c r="I860" s="225" t="s">
        <v>363</v>
      </c>
      <c r="J860" s="96" t="s">
        <v>71</v>
      </c>
      <c r="K860" s="223">
        <v>60000</v>
      </c>
      <c r="L860" s="223">
        <v>60000</v>
      </c>
      <c r="M860" s="251"/>
      <c r="N860" s="225" t="s">
        <v>902</v>
      </c>
    </row>
    <row r="861" spans="1:14" s="3" customFormat="1" ht="15">
      <c r="A861" s="230"/>
      <c r="B861" s="250" t="s">
        <v>775</v>
      </c>
      <c r="C861" s="225" t="s">
        <v>764</v>
      </c>
      <c r="D861" s="225" t="s">
        <v>74</v>
      </c>
      <c r="E861" s="226" t="s">
        <v>30</v>
      </c>
      <c r="F861" s="225" t="s">
        <v>363</v>
      </c>
      <c r="G861" s="225" t="s">
        <v>363</v>
      </c>
      <c r="H861" s="225" t="s">
        <v>381</v>
      </c>
      <c r="I861" s="225" t="s">
        <v>363</v>
      </c>
      <c r="J861" s="96" t="s">
        <v>71</v>
      </c>
      <c r="K861" s="223">
        <v>30000</v>
      </c>
      <c r="L861" s="223">
        <v>30000</v>
      </c>
      <c r="M861" s="251"/>
      <c r="N861" s="225" t="s">
        <v>902</v>
      </c>
    </row>
    <row r="862" spans="1:14" s="3" customFormat="1" ht="22.5" customHeight="1">
      <c r="A862" s="230"/>
      <c r="B862" s="250" t="s">
        <v>776</v>
      </c>
      <c r="C862" s="225" t="s">
        <v>764</v>
      </c>
      <c r="D862" s="225" t="s">
        <v>74</v>
      </c>
      <c r="E862" s="226" t="s">
        <v>30</v>
      </c>
      <c r="F862" s="225" t="s">
        <v>363</v>
      </c>
      <c r="G862" s="225" t="s">
        <v>363</v>
      </c>
      <c r="H862" s="225" t="s">
        <v>381</v>
      </c>
      <c r="I862" s="225" t="s">
        <v>363</v>
      </c>
      <c r="J862" s="96" t="s">
        <v>71</v>
      </c>
      <c r="K862" s="223">
        <v>50000</v>
      </c>
      <c r="L862" s="223">
        <v>50000</v>
      </c>
      <c r="M862" s="251"/>
      <c r="N862" s="225" t="s">
        <v>902</v>
      </c>
    </row>
    <row r="863" spans="1:14" s="3" customFormat="1" ht="30">
      <c r="A863" s="230"/>
      <c r="B863" s="250" t="s">
        <v>777</v>
      </c>
      <c r="C863" s="225" t="s">
        <v>764</v>
      </c>
      <c r="D863" s="225" t="s">
        <v>74</v>
      </c>
      <c r="E863" s="226" t="s">
        <v>30</v>
      </c>
      <c r="F863" s="225" t="s">
        <v>363</v>
      </c>
      <c r="G863" s="225" t="s">
        <v>363</v>
      </c>
      <c r="H863" s="225" t="s">
        <v>381</v>
      </c>
      <c r="I863" s="225" t="s">
        <v>363</v>
      </c>
      <c r="J863" s="96" t="s">
        <v>71</v>
      </c>
      <c r="K863" s="223">
        <v>18000</v>
      </c>
      <c r="L863" s="223">
        <v>18000</v>
      </c>
      <c r="M863" s="251"/>
      <c r="N863" s="225" t="s">
        <v>902</v>
      </c>
    </row>
    <row r="864" spans="1:14" s="3" customFormat="1" ht="15">
      <c r="A864" s="230"/>
      <c r="B864" s="250" t="s">
        <v>778</v>
      </c>
      <c r="C864" s="225" t="s">
        <v>764</v>
      </c>
      <c r="D864" s="225" t="s">
        <v>74</v>
      </c>
      <c r="E864" s="229" t="s">
        <v>30</v>
      </c>
      <c r="F864" s="225" t="s">
        <v>363</v>
      </c>
      <c r="G864" s="225" t="s">
        <v>363</v>
      </c>
      <c r="H864" s="225" t="s">
        <v>381</v>
      </c>
      <c r="I864" s="225" t="s">
        <v>363</v>
      </c>
      <c r="J864" s="96" t="s">
        <v>71</v>
      </c>
      <c r="K864" s="227">
        <v>10000</v>
      </c>
      <c r="L864" s="227">
        <v>10000</v>
      </c>
      <c r="M864" s="251"/>
      <c r="N864" s="225" t="s">
        <v>902</v>
      </c>
    </row>
    <row r="865" spans="1:14" s="3" customFormat="1" ht="15">
      <c r="A865" s="230"/>
      <c r="B865" s="250" t="s">
        <v>779</v>
      </c>
      <c r="C865" s="225" t="s">
        <v>764</v>
      </c>
      <c r="D865" s="225" t="s">
        <v>74</v>
      </c>
      <c r="E865" s="229" t="s">
        <v>30</v>
      </c>
      <c r="F865" s="225" t="s">
        <v>363</v>
      </c>
      <c r="G865" s="225" t="s">
        <v>363</v>
      </c>
      <c r="H865" s="225" t="s">
        <v>381</v>
      </c>
      <c r="I865" s="225" t="s">
        <v>363</v>
      </c>
      <c r="J865" s="96" t="s">
        <v>71</v>
      </c>
      <c r="K865" s="227">
        <v>55000</v>
      </c>
      <c r="L865" s="227">
        <v>55000</v>
      </c>
      <c r="M865" s="251"/>
      <c r="N865" s="225" t="s">
        <v>902</v>
      </c>
    </row>
    <row r="866" spans="1:14" s="3" customFormat="1" ht="15">
      <c r="A866" s="230"/>
      <c r="B866" s="250" t="s">
        <v>780</v>
      </c>
      <c r="C866" s="225" t="s">
        <v>764</v>
      </c>
      <c r="D866" s="225" t="s">
        <v>74</v>
      </c>
      <c r="E866" s="229" t="s">
        <v>30</v>
      </c>
      <c r="F866" s="225" t="s">
        <v>363</v>
      </c>
      <c r="G866" s="225" t="s">
        <v>363</v>
      </c>
      <c r="H866" s="225" t="s">
        <v>381</v>
      </c>
      <c r="I866" s="225" t="s">
        <v>363</v>
      </c>
      <c r="J866" s="96" t="s">
        <v>71</v>
      </c>
      <c r="K866" s="227">
        <v>20000</v>
      </c>
      <c r="L866" s="227">
        <v>20000</v>
      </c>
      <c r="M866" s="251"/>
      <c r="N866" s="225" t="s">
        <v>902</v>
      </c>
    </row>
    <row r="867" spans="1:14" s="3" customFormat="1" ht="15">
      <c r="A867" s="230"/>
      <c r="B867" s="250" t="s">
        <v>781</v>
      </c>
      <c r="C867" s="225" t="s">
        <v>764</v>
      </c>
      <c r="D867" s="225" t="s">
        <v>74</v>
      </c>
      <c r="E867" s="229" t="s">
        <v>30</v>
      </c>
      <c r="F867" s="225" t="s">
        <v>363</v>
      </c>
      <c r="G867" s="225" t="s">
        <v>363</v>
      </c>
      <c r="H867" s="225" t="s">
        <v>381</v>
      </c>
      <c r="I867" s="225" t="s">
        <v>363</v>
      </c>
      <c r="J867" s="96" t="s">
        <v>71</v>
      </c>
      <c r="K867" s="223">
        <v>50000</v>
      </c>
      <c r="L867" s="223">
        <v>50000</v>
      </c>
      <c r="M867" s="251"/>
      <c r="N867" s="225" t="s">
        <v>902</v>
      </c>
    </row>
    <row r="868" spans="1:14" s="3" customFormat="1" ht="30">
      <c r="A868" s="230"/>
      <c r="B868" s="250" t="s">
        <v>782</v>
      </c>
      <c r="C868" s="225" t="s">
        <v>764</v>
      </c>
      <c r="D868" s="225" t="s">
        <v>74</v>
      </c>
      <c r="E868" s="229" t="s">
        <v>30</v>
      </c>
      <c r="F868" s="225" t="s">
        <v>363</v>
      </c>
      <c r="G868" s="225" t="s">
        <v>363</v>
      </c>
      <c r="H868" s="225" t="s">
        <v>381</v>
      </c>
      <c r="I868" s="225" t="s">
        <v>363</v>
      </c>
      <c r="J868" s="96" t="s">
        <v>71</v>
      </c>
      <c r="K868" s="223">
        <v>20000</v>
      </c>
      <c r="L868" s="223">
        <v>20000</v>
      </c>
      <c r="M868" s="251"/>
      <c r="N868" s="225" t="s">
        <v>902</v>
      </c>
    </row>
    <row r="869" spans="1:14" s="3" customFormat="1" ht="16.5" customHeight="1">
      <c r="A869" s="230"/>
      <c r="B869" s="250" t="s">
        <v>783</v>
      </c>
      <c r="C869" s="225" t="s">
        <v>764</v>
      </c>
      <c r="D869" s="225" t="s">
        <v>74</v>
      </c>
      <c r="E869" s="229" t="s">
        <v>30</v>
      </c>
      <c r="F869" s="225" t="s">
        <v>363</v>
      </c>
      <c r="G869" s="225" t="s">
        <v>363</v>
      </c>
      <c r="H869" s="225" t="s">
        <v>381</v>
      </c>
      <c r="I869" s="225" t="s">
        <v>363</v>
      </c>
      <c r="J869" s="96" t="s">
        <v>71</v>
      </c>
      <c r="K869" s="223">
        <v>20000</v>
      </c>
      <c r="L869" s="223">
        <v>20000</v>
      </c>
      <c r="M869" s="251"/>
      <c r="N869" s="225" t="s">
        <v>902</v>
      </c>
    </row>
    <row r="870" spans="1:14" s="3" customFormat="1" ht="19.5" customHeight="1">
      <c r="A870" s="230"/>
      <c r="B870" s="250" t="s">
        <v>784</v>
      </c>
      <c r="C870" s="225" t="s">
        <v>764</v>
      </c>
      <c r="D870" s="225" t="s">
        <v>74</v>
      </c>
      <c r="E870" s="226" t="s">
        <v>30</v>
      </c>
      <c r="F870" s="225" t="s">
        <v>363</v>
      </c>
      <c r="G870" s="225" t="s">
        <v>363</v>
      </c>
      <c r="H870" s="225" t="s">
        <v>381</v>
      </c>
      <c r="I870" s="225" t="s">
        <v>363</v>
      </c>
      <c r="J870" s="96" t="s">
        <v>71</v>
      </c>
      <c r="K870" s="223">
        <v>20000</v>
      </c>
      <c r="L870" s="223">
        <v>20000</v>
      </c>
      <c r="M870" s="251"/>
      <c r="N870" s="225" t="s">
        <v>902</v>
      </c>
    </row>
    <row r="871" spans="1:14" s="3" customFormat="1" ht="30">
      <c r="A871" s="230"/>
      <c r="B871" s="250" t="s">
        <v>785</v>
      </c>
      <c r="C871" s="225" t="s">
        <v>764</v>
      </c>
      <c r="D871" s="225" t="s">
        <v>74</v>
      </c>
      <c r="E871" s="226" t="s">
        <v>30</v>
      </c>
      <c r="F871" s="225" t="s">
        <v>363</v>
      </c>
      <c r="G871" s="225" t="s">
        <v>363</v>
      </c>
      <c r="H871" s="225" t="s">
        <v>381</v>
      </c>
      <c r="I871" s="225" t="s">
        <v>363</v>
      </c>
      <c r="J871" s="96" t="s">
        <v>71</v>
      </c>
      <c r="K871" s="223">
        <v>20000</v>
      </c>
      <c r="L871" s="223">
        <v>20000</v>
      </c>
      <c r="M871" s="251"/>
      <c r="N871" s="225" t="s">
        <v>902</v>
      </c>
    </row>
    <row r="872" spans="1:14" s="3" customFormat="1" ht="15">
      <c r="A872" s="230"/>
      <c r="B872" s="250" t="s">
        <v>786</v>
      </c>
      <c r="C872" s="225" t="s">
        <v>764</v>
      </c>
      <c r="D872" s="225" t="s">
        <v>74</v>
      </c>
      <c r="E872" s="226" t="s">
        <v>17</v>
      </c>
      <c r="F872" s="225" t="s">
        <v>363</v>
      </c>
      <c r="G872" s="225" t="s">
        <v>363</v>
      </c>
      <c r="H872" s="225" t="s">
        <v>381</v>
      </c>
      <c r="I872" s="225" t="s">
        <v>363</v>
      </c>
      <c r="J872" s="96" t="s">
        <v>71</v>
      </c>
      <c r="K872" s="227">
        <v>360000</v>
      </c>
      <c r="L872" s="227">
        <v>360000</v>
      </c>
      <c r="M872" s="251"/>
      <c r="N872" s="225" t="s">
        <v>902</v>
      </c>
    </row>
    <row r="873" spans="1:14" s="3" customFormat="1" ht="15">
      <c r="A873" s="230"/>
      <c r="B873" s="250" t="s">
        <v>787</v>
      </c>
      <c r="C873" s="225" t="s">
        <v>764</v>
      </c>
      <c r="D873" s="225" t="s">
        <v>74</v>
      </c>
      <c r="E873" s="226" t="s">
        <v>17</v>
      </c>
      <c r="F873" s="225" t="s">
        <v>363</v>
      </c>
      <c r="G873" s="225" t="s">
        <v>363</v>
      </c>
      <c r="H873" s="225" t="s">
        <v>381</v>
      </c>
      <c r="I873" s="225" t="s">
        <v>363</v>
      </c>
      <c r="J873" s="96" t="s">
        <v>71</v>
      </c>
      <c r="K873" s="227">
        <v>50000</v>
      </c>
      <c r="L873" s="227">
        <v>50000</v>
      </c>
      <c r="M873" s="251"/>
      <c r="N873" s="225" t="s">
        <v>902</v>
      </c>
    </row>
    <row r="874" spans="1:14" s="3" customFormat="1" ht="15">
      <c r="A874" s="230"/>
      <c r="B874" s="250" t="s">
        <v>788</v>
      </c>
      <c r="C874" s="225" t="s">
        <v>764</v>
      </c>
      <c r="D874" s="225" t="s">
        <v>74</v>
      </c>
      <c r="E874" s="226" t="s">
        <v>17</v>
      </c>
      <c r="F874" s="225" t="s">
        <v>363</v>
      </c>
      <c r="G874" s="225" t="s">
        <v>363</v>
      </c>
      <c r="H874" s="225" t="s">
        <v>381</v>
      </c>
      <c r="I874" s="225" t="s">
        <v>363</v>
      </c>
      <c r="J874" s="96" t="s">
        <v>71</v>
      </c>
      <c r="K874" s="227">
        <v>40000</v>
      </c>
      <c r="L874" s="227">
        <v>40000</v>
      </c>
      <c r="M874" s="251"/>
      <c r="N874" s="225" t="s">
        <v>902</v>
      </c>
    </row>
    <row r="875" spans="1:14" s="3" customFormat="1" ht="15">
      <c r="A875" s="230"/>
      <c r="B875" s="250" t="s">
        <v>789</v>
      </c>
      <c r="C875" s="225" t="s">
        <v>764</v>
      </c>
      <c r="D875" s="225" t="s">
        <v>74</v>
      </c>
      <c r="E875" s="226" t="s">
        <v>17</v>
      </c>
      <c r="F875" s="225" t="s">
        <v>363</v>
      </c>
      <c r="G875" s="225" t="s">
        <v>363</v>
      </c>
      <c r="H875" s="225" t="s">
        <v>381</v>
      </c>
      <c r="I875" s="225" t="s">
        <v>363</v>
      </c>
      <c r="J875" s="96" t="s">
        <v>71</v>
      </c>
      <c r="K875" s="223">
        <v>80000</v>
      </c>
      <c r="L875" s="223">
        <v>80000</v>
      </c>
      <c r="M875" s="251"/>
      <c r="N875" s="225" t="s">
        <v>902</v>
      </c>
    </row>
    <row r="876" spans="1:14" s="3" customFormat="1" ht="15">
      <c r="A876" s="230"/>
      <c r="B876" s="250" t="s">
        <v>803</v>
      </c>
      <c r="C876" s="225" t="s">
        <v>764</v>
      </c>
      <c r="D876" s="225" t="s">
        <v>74</v>
      </c>
      <c r="E876" s="226" t="s">
        <v>17</v>
      </c>
      <c r="F876" s="225" t="s">
        <v>363</v>
      </c>
      <c r="G876" s="225" t="s">
        <v>363</v>
      </c>
      <c r="H876" s="225" t="s">
        <v>381</v>
      </c>
      <c r="I876" s="225" t="s">
        <v>363</v>
      </c>
      <c r="J876" s="96" t="s">
        <v>71</v>
      </c>
      <c r="K876" s="223">
        <v>50000</v>
      </c>
      <c r="L876" s="223">
        <v>50000</v>
      </c>
      <c r="M876" s="251"/>
      <c r="N876" s="225" t="s">
        <v>902</v>
      </c>
    </row>
    <row r="877" spans="1:14" s="3" customFormat="1" ht="15">
      <c r="A877" s="230"/>
      <c r="B877" s="250" t="s">
        <v>804</v>
      </c>
      <c r="C877" s="225" t="s">
        <v>764</v>
      </c>
      <c r="D877" s="225" t="s">
        <v>74</v>
      </c>
      <c r="E877" s="226" t="s">
        <v>17</v>
      </c>
      <c r="F877" s="225" t="s">
        <v>363</v>
      </c>
      <c r="G877" s="225" t="s">
        <v>363</v>
      </c>
      <c r="H877" s="225" t="s">
        <v>381</v>
      </c>
      <c r="I877" s="225" t="s">
        <v>363</v>
      </c>
      <c r="J877" s="96" t="s">
        <v>71</v>
      </c>
      <c r="K877" s="223">
        <v>14000</v>
      </c>
      <c r="L877" s="223">
        <v>14000</v>
      </c>
      <c r="M877" s="251"/>
      <c r="N877" s="225" t="s">
        <v>902</v>
      </c>
    </row>
    <row r="878" spans="1:14" s="3" customFormat="1" ht="30">
      <c r="A878" s="230"/>
      <c r="B878" s="250" t="s">
        <v>790</v>
      </c>
      <c r="C878" s="225" t="s">
        <v>764</v>
      </c>
      <c r="D878" s="225" t="s">
        <v>74</v>
      </c>
      <c r="E878" s="226" t="s">
        <v>17</v>
      </c>
      <c r="F878" s="225" t="s">
        <v>363</v>
      </c>
      <c r="G878" s="225" t="s">
        <v>363</v>
      </c>
      <c r="H878" s="225" t="s">
        <v>381</v>
      </c>
      <c r="I878" s="225" t="s">
        <v>363</v>
      </c>
      <c r="J878" s="96" t="s">
        <v>71</v>
      </c>
      <c r="K878" s="227">
        <v>138000</v>
      </c>
      <c r="L878" s="227">
        <v>138000</v>
      </c>
      <c r="M878" s="251"/>
      <c r="N878" s="225" t="s">
        <v>902</v>
      </c>
    </row>
    <row r="879" spans="1:14" s="3" customFormat="1" ht="18" customHeight="1">
      <c r="A879" s="230"/>
      <c r="B879" s="250" t="s">
        <v>791</v>
      </c>
      <c r="C879" s="225" t="s">
        <v>764</v>
      </c>
      <c r="D879" s="225" t="s">
        <v>74</v>
      </c>
      <c r="E879" s="226" t="s">
        <v>17</v>
      </c>
      <c r="F879" s="225" t="s">
        <v>363</v>
      </c>
      <c r="G879" s="225" t="s">
        <v>363</v>
      </c>
      <c r="H879" s="225" t="s">
        <v>381</v>
      </c>
      <c r="I879" s="225" t="s">
        <v>363</v>
      </c>
      <c r="J879" s="96" t="s">
        <v>71</v>
      </c>
      <c r="K879" s="227">
        <v>50000</v>
      </c>
      <c r="L879" s="227">
        <v>50000</v>
      </c>
      <c r="M879" s="251"/>
      <c r="N879" s="225" t="s">
        <v>902</v>
      </c>
    </row>
    <row r="880" spans="1:14" s="3" customFormat="1" ht="17.25" customHeight="1">
      <c r="A880" s="230"/>
      <c r="B880" s="250" t="s">
        <v>792</v>
      </c>
      <c r="C880" s="225" t="s">
        <v>764</v>
      </c>
      <c r="D880" s="225" t="s">
        <v>74</v>
      </c>
      <c r="E880" s="226" t="s">
        <v>17</v>
      </c>
      <c r="F880" s="225" t="s">
        <v>363</v>
      </c>
      <c r="G880" s="225" t="s">
        <v>363</v>
      </c>
      <c r="H880" s="225" t="s">
        <v>381</v>
      </c>
      <c r="I880" s="225" t="s">
        <v>363</v>
      </c>
      <c r="J880" s="96" t="s">
        <v>71</v>
      </c>
      <c r="K880" s="227">
        <v>87000</v>
      </c>
      <c r="L880" s="227">
        <v>87000</v>
      </c>
      <c r="M880" s="251"/>
      <c r="N880" s="225" t="s">
        <v>902</v>
      </c>
    </row>
    <row r="881" spans="1:14" s="3" customFormat="1" ht="19.5" customHeight="1">
      <c r="A881" s="230"/>
      <c r="B881" s="250" t="s">
        <v>793</v>
      </c>
      <c r="C881" s="225" t="s">
        <v>764</v>
      </c>
      <c r="D881" s="225" t="s">
        <v>74</v>
      </c>
      <c r="E881" s="226" t="s">
        <v>30</v>
      </c>
      <c r="F881" s="225" t="s">
        <v>363</v>
      </c>
      <c r="G881" s="225" t="s">
        <v>363</v>
      </c>
      <c r="H881" s="225" t="s">
        <v>381</v>
      </c>
      <c r="I881" s="225" t="s">
        <v>363</v>
      </c>
      <c r="J881" s="96" t="s">
        <v>71</v>
      </c>
      <c r="K881" s="227">
        <v>50000</v>
      </c>
      <c r="L881" s="227">
        <v>50000</v>
      </c>
      <c r="M881" s="251"/>
      <c r="N881" s="225" t="s">
        <v>902</v>
      </c>
    </row>
    <row r="882" spans="1:14" s="3" customFormat="1" ht="15">
      <c r="A882" s="230"/>
      <c r="B882" s="250" t="s">
        <v>528</v>
      </c>
      <c r="C882" s="225" t="s">
        <v>764</v>
      </c>
      <c r="D882" s="225" t="s">
        <v>74</v>
      </c>
      <c r="E882" s="226" t="s">
        <v>30</v>
      </c>
      <c r="F882" s="225" t="s">
        <v>363</v>
      </c>
      <c r="G882" s="225" t="s">
        <v>363</v>
      </c>
      <c r="H882" s="225" t="s">
        <v>381</v>
      </c>
      <c r="I882" s="225" t="s">
        <v>363</v>
      </c>
      <c r="J882" s="96" t="s">
        <v>71</v>
      </c>
      <c r="K882" s="223">
        <v>50000</v>
      </c>
      <c r="L882" s="223">
        <v>50000</v>
      </c>
      <c r="M882" s="251"/>
      <c r="N882" s="225" t="s">
        <v>902</v>
      </c>
    </row>
    <row r="883" spans="1:14" s="3" customFormat="1" ht="30">
      <c r="A883" s="230"/>
      <c r="B883" s="250" t="s">
        <v>794</v>
      </c>
      <c r="C883" s="225" t="s">
        <v>764</v>
      </c>
      <c r="D883" s="225" t="s">
        <v>74</v>
      </c>
      <c r="E883" s="226" t="s">
        <v>17</v>
      </c>
      <c r="F883" s="225" t="s">
        <v>363</v>
      </c>
      <c r="G883" s="225" t="s">
        <v>363</v>
      </c>
      <c r="H883" s="225" t="s">
        <v>381</v>
      </c>
      <c r="I883" s="225" t="s">
        <v>363</v>
      </c>
      <c r="J883" s="96" t="s">
        <v>71</v>
      </c>
      <c r="K883" s="223">
        <v>75000</v>
      </c>
      <c r="L883" s="223">
        <v>75000</v>
      </c>
      <c r="M883" s="251"/>
      <c r="N883" s="225" t="s">
        <v>902</v>
      </c>
    </row>
    <row r="884" spans="1:14" s="3" customFormat="1" ht="24" customHeight="1">
      <c r="A884" s="230"/>
      <c r="B884" s="250" t="s">
        <v>795</v>
      </c>
      <c r="C884" s="225" t="s">
        <v>764</v>
      </c>
      <c r="D884" s="225" t="s">
        <v>74</v>
      </c>
      <c r="E884" s="226" t="s">
        <v>17</v>
      </c>
      <c r="F884" s="225" t="s">
        <v>363</v>
      </c>
      <c r="G884" s="225" t="s">
        <v>363</v>
      </c>
      <c r="H884" s="225" t="s">
        <v>381</v>
      </c>
      <c r="I884" s="225" t="s">
        <v>363</v>
      </c>
      <c r="J884" s="96" t="s">
        <v>71</v>
      </c>
      <c r="K884" s="223">
        <v>120000</v>
      </c>
      <c r="L884" s="223">
        <v>120000</v>
      </c>
      <c r="M884" s="251"/>
      <c r="N884" s="225" t="s">
        <v>902</v>
      </c>
    </row>
    <row r="885" spans="1:14" s="3" customFormat="1" ht="20.25" customHeight="1">
      <c r="A885" s="230"/>
      <c r="B885" s="250" t="s">
        <v>522</v>
      </c>
      <c r="C885" s="225" t="s">
        <v>764</v>
      </c>
      <c r="D885" s="225" t="s">
        <v>74</v>
      </c>
      <c r="E885" s="226" t="s">
        <v>17</v>
      </c>
      <c r="F885" s="225" t="s">
        <v>363</v>
      </c>
      <c r="G885" s="225" t="s">
        <v>363</v>
      </c>
      <c r="H885" s="225" t="s">
        <v>381</v>
      </c>
      <c r="I885" s="225" t="s">
        <v>363</v>
      </c>
      <c r="J885" s="96" t="s">
        <v>71</v>
      </c>
      <c r="K885" s="223">
        <v>142007.76</v>
      </c>
      <c r="L885" s="223">
        <v>142007.76</v>
      </c>
      <c r="M885" s="251"/>
      <c r="N885" s="225" t="s">
        <v>902</v>
      </c>
    </row>
    <row r="886" spans="1:14" s="3" customFormat="1" ht="21.75" customHeight="1">
      <c r="A886" s="230"/>
      <c r="B886" s="250" t="s">
        <v>796</v>
      </c>
      <c r="C886" s="225" t="s">
        <v>764</v>
      </c>
      <c r="D886" s="225" t="s">
        <v>74</v>
      </c>
      <c r="E886" s="229" t="s">
        <v>17</v>
      </c>
      <c r="F886" s="225" t="s">
        <v>363</v>
      </c>
      <c r="G886" s="225" t="s">
        <v>363</v>
      </c>
      <c r="H886" s="225" t="s">
        <v>381</v>
      </c>
      <c r="I886" s="225" t="s">
        <v>363</v>
      </c>
      <c r="J886" s="96" t="s">
        <v>71</v>
      </c>
      <c r="K886" s="223">
        <v>300000</v>
      </c>
      <c r="L886" s="223">
        <v>300000</v>
      </c>
      <c r="M886" s="251"/>
      <c r="N886" s="225" t="s">
        <v>902</v>
      </c>
    </row>
    <row r="887" spans="1:14" s="3" customFormat="1" ht="15">
      <c r="A887" s="230"/>
      <c r="B887" s="250" t="s">
        <v>797</v>
      </c>
      <c r="C887" s="225" t="s">
        <v>764</v>
      </c>
      <c r="D887" s="225" t="s">
        <v>74</v>
      </c>
      <c r="E887" s="226" t="s">
        <v>30</v>
      </c>
      <c r="F887" s="225" t="s">
        <v>363</v>
      </c>
      <c r="G887" s="225" t="s">
        <v>363</v>
      </c>
      <c r="H887" s="225" t="s">
        <v>381</v>
      </c>
      <c r="I887" s="225" t="s">
        <v>363</v>
      </c>
      <c r="J887" s="96" t="s">
        <v>71</v>
      </c>
      <c r="K887" s="223">
        <v>75560.62</v>
      </c>
      <c r="L887" s="223">
        <v>75560.62</v>
      </c>
      <c r="M887" s="251"/>
      <c r="N887" s="225" t="s">
        <v>902</v>
      </c>
    </row>
    <row r="888" spans="1:14" s="3" customFormat="1" ht="30">
      <c r="A888" s="230"/>
      <c r="B888" s="250" t="s">
        <v>798</v>
      </c>
      <c r="C888" s="225" t="s">
        <v>764</v>
      </c>
      <c r="D888" s="225" t="s">
        <v>74</v>
      </c>
      <c r="E888" s="226" t="s">
        <v>17</v>
      </c>
      <c r="F888" s="225" t="s">
        <v>363</v>
      </c>
      <c r="G888" s="225" t="s">
        <v>363</v>
      </c>
      <c r="H888" s="225" t="s">
        <v>381</v>
      </c>
      <c r="I888" s="225" t="s">
        <v>363</v>
      </c>
      <c r="J888" s="96" t="s">
        <v>71</v>
      </c>
      <c r="K888" s="223">
        <v>100000</v>
      </c>
      <c r="L888" s="223">
        <v>100000</v>
      </c>
      <c r="M888" s="251"/>
      <c r="N888" s="225" t="s">
        <v>902</v>
      </c>
    </row>
    <row r="889" spans="1:14" s="3" customFormat="1" ht="15">
      <c r="A889" s="230"/>
      <c r="B889" s="250" t="s">
        <v>697</v>
      </c>
      <c r="C889" s="225" t="s">
        <v>764</v>
      </c>
      <c r="D889" s="225" t="s">
        <v>74</v>
      </c>
      <c r="E889" s="229" t="s">
        <v>30</v>
      </c>
      <c r="F889" s="225" t="s">
        <v>363</v>
      </c>
      <c r="G889" s="225" t="s">
        <v>363</v>
      </c>
      <c r="H889" s="225" t="s">
        <v>381</v>
      </c>
      <c r="I889" s="225" t="s">
        <v>363</v>
      </c>
      <c r="J889" s="96" t="s">
        <v>71</v>
      </c>
      <c r="K889" s="227">
        <v>27000</v>
      </c>
      <c r="L889" s="227">
        <v>27000</v>
      </c>
      <c r="M889" s="251"/>
      <c r="N889" s="225" t="s">
        <v>902</v>
      </c>
    </row>
    <row r="890" spans="1:14" s="3" customFormat="1" ht="15">
      <c r="A890" s="230"/>
      <c r="B890" s="250" t="s">
        <v>681</v>
      </c>
      <c r="C890" s="225" t="s">
        <v>764</v>
      </c>
      <c r="D890" s="225" t="s">
        <v>74</v>
      </c>
      <c r="E890" s="229" t="s">
        <v>17</v>
      </c>
      <c r="F890" s="225" t="s">
        <v>363</v>
      </c>
      <c r="G890" s="225" t="s">
        <v>363</v>
      </c>
      <c r="H890" s="225" t="s">
        <v>381</v>
      </c>
      <c r="I890" s="225" t="s">
        <v>363</v>
      </c>
      <c r="J890" s="96" t="s">
        <v>71</v>
      </c>
      <c r="K890" s="227">
        <v>50000</v>
      </c>
      <c r="L890" s="227">
        <v>50000</v>
      </c>
      <c r="M890" s="251"/>
      <c r="N890" s="225" t="s">
        <v>902</v>
      </c>
    </row>
    <row r="891" spans="1:14" s="3" customFormat="1" ht="15">
      <c r="A891" s="230"/>
      <c r="B891" s="250" t="s">
        <v>687</v>
      </c>
      <c r="C891" s="225" t="s">
        <v>764</v>
      </c>
      <c r="D891" s="225" t="s">
        <v>74</v>
      </c>
      <c r="E891" s="229" t="s">
        <v>17</v>
      </c>
      <c r="F891" s="225" t="s">
        <v>363</v>
      </c>
      <c r="G891" s="225" t="s">
        <v>363</v>
      </c>
      <c r="H891" s="225" t="s">
        <v>381</v>
      </c>
      <c r="I891" s="225" t="s">
        <v>363</v>
      </c>
      <c r="J891" s="96" t="s">
        <v>71</v>
      </c>
      <c r="K891" s="227">
        <v>101200</v>
      </c>
      <c r="L891" s="227">
        <v>101200</v>
      </c>
      <c r="M891" s="251"/>
      <c r="N891" s="225" t="s">
        <v>902</v>
      </c>
    </row>
    <row r="892" spans="1:14" s="3" customFormat="1" ht="15">
      <c r="A892" s="230"/>
      <c r="B892" s="250" t="s">
        <v>806</v>
      </c>
      <c r="C892" s="225" t="s">
        <v>764</v>
      </c>
      <c r="D892" s="225" t="s">
        <v>74</v>
      </c>
      <c r="E892" s="229" t="s">
        <v>17</v>
      </c>
      <c r="F892" s="225" t="s">
        <v>363</v>
      </c>
      <c r="G892" s="225" t="s">
        <v>363</v>
      </c>
      <c r="H892" s="225" t="s">
        <v>381</v>
      </c>
      <c r="I892" s="225" t="s">
        <v>363</v>
      </c>
      <c r="J892" s="96" t="s">
        <v>71</v>
      </c>
      <c r="K892" s="227">
        <v>48000</v>
      </c>
      <c r="L892" s="227">
        <v>48000</v>
      </c>
      <c r="M892" s="251"/>
      <c r="N892" s="225" t="s">
        <v>902</v>
      </c>
    </row>
    <row r="893" spans="1:14" s="3" customFormat="1" ht="15">
      <c r="A893" s="230"/>
      <c r="B893" s="250" t="s">
        <v>807</v>
      </c>
      <c r="C893" s="225" t="s">
        <v>764</v>
      </c>
      <c r="D893" s="225" t="s">
        <v>74</v>
      </c>
      <c r="E893" s="229" t="s">
        <v>17</v>
      </c>
      <c r="F893" s="225" t="s">
        <v>363</v>
      </c>
      <c r="G893" s="225" t="s">
        <v>363</v>
      </c>
      <c r="H893" s="225" t="s">
        <v>381</v>
      </c>
      <c r="I893" s="225" t="s">
        <v>363</v>
      </c>
      <c r="J893" s="96" t="s">
        <v>71</v>
      </c>
      <c r="K893" s="227">
        <v>24000</v>
      </c>
      <c r="L893" s="227">
        <v>24000</v>
      </c>
      <c r="M893" s="251"/>
      <c r="N893" s="225" t="s">
        <v>902</v>
      </c>
    </row>
    <row r="894" spans="1:14" s="3" customFormat="1" ht="15">
      <c r="A894" s="230"/>
      <c r="B894" s="250" t="s">
        <v>808</v>
      </c>
      <c r="C894" s="225" t="s">
        <v>764</v>
      </c>
      <c r="D894" s="225" t="s">
        <v>74</v>
      </c>
      <c r="E894" s="229" t="s">
        <v>17</v>
      </c>
      <c r="F894" s="225" t="s">
        <v>363</v>
      </c>
      <c r="G894" s="225" t="s">
        <v>363</v>
      </c>
      <c r="H894" s="225" t="s">
        <v>381</v>
      </c>
      <c r="I894" s="225" t="s">
        <v>363</v>
      </c>
      <c r="J894" s="96" t="s">
        <v>71</v>
      </c>
      <c r="K894" s="227">
        <v>24000</v>
      </c>
      <c r="L894" s="227">
        <v>24000</v>
      </c>
      <c r="M894" s="251"/>
      <c r="N894" s="225" t="s">
        <v>902</v>
      </c>
    </row>
    <row r="895" spans="1:14" s="3" customFormat="1" ht="15">
      <c r="A895" s="230"/>
      <c r="B895" s="250" t="s">
        <v>809</v>
      </c>
      <c r="C895" s="225" t="s">
        <v>764</v>
      </c>
      <c r="D895" s="225" t="s">
        <v>74</v>
      </c>
      <c r="E895" s="229" t="s">
        <v>17</v>
      </c>
      <c r="F895" s="225" t="s">
        <v>363</v>
      </c>
      <c r="G895" s="225" t="s">
        <v>363</v>
      </c>
      <c r="H895" s="225" t="s">
        <v>381</v>
      </c>
      <c r="I895" s="225" t="s">
        <v>363</v>
      </c>
      <c r="J895" s="96" t="s">
        <v>71</v>
      </c>
      <c r="K895" s="227">
        <v>35000</v>
      </c>
      <c r="L895" s="227">
        <v>35000</v>
      </c>
      <c r="M895" s="251"/>
      <c r="N895" s="225" t="s">
        <v>902</v>
      </c>
    </row>
    <row r="896" spans="1:14" s="3" customFormat="1" ht="15">
      <c r="A896" s="230"/>
      <c r="B896" s="250" t="s">
        <v>799</v>
      </c>
      <c r="C896" s="225" t="s">
        <v>764</v>
      </c>
      <c r="D896" s="225" t="s">
        <v>74</v>
      </c>
      <c r="E896" s="229" t="s">
        <v>17</v>
      </c>
      <c r="F896" s="225" t="s">
        <v>363</v>
      </c>
      <c r="G896" s="225" t="s">
        <v>363</v>
      </c>
      <c r="H896" s="225" t="s">
        <v>381</v>
      </c>
      <c r="I896" s="225" t="s">
        <v>363</v>
      </c>
      <c r="J896" s="96" t="s">
        <v>71</v>
      </c>
      <c r="K896" s="227">
        <v>351200</v>
      </c>
      <c r="L896" s="227">
        <v>351200</v>
      </c>
      <c r="M896" s="251"/>
      <c r="N896" s="225" t="s">
        <v>902</v>
      </c>
    </row>
    <row r="897" spans="1:14" s="3" customFormat="1" ht="15">
      <c r="A897" s="230"/>
      <c r="B897" s="250" t="s">
        <v>800</v>
      </c>
      <c r="C897" s="225" t="s">
        <v>764</v>
      </c>
      <c r="D897" s="225" t="s">
        <v>74</v>
      </c>
      <c r="E897" s="229"/>
      <c r="F897" s="225" t="s">
        <v>363</v>
      </c>
      <c r="G897" s="225" t="s">
        <v>363</v>
      </c>
      <c r="H897" s="225" t="s">
        <v>381</v>
      </c>
      <c r="I897" s="225" t="s">
        <v>363</v>
      </c>
      <c r="J897" s="96" t="s">
        <v>71</v>
      </c>
      <c r="K897" s="223">
        <v>50000</v>
      </c>
      <c r="L897" s="223">
        <v>50000</v>
      </c>
      <c r="M897" s="251"/>
      <c r="N897" s="225" t="s">
        <v>902</v>
      </c>
    </row>
    <row r="898" spans="1:14" s="3" customFormat="1" ht="30" customHeight="1">
      <c r="A898" s="230"/>
      <c r="B898" s="250" t="s">
        <v>805</v>
      </c>
      <c r="C898" s="225" t="s">
        <v>764</v>
      </c>
      <c r="D898" s="225" t="s">
        <v>74</v>
      </c>
      <c r="E898" s="229" t="s">
        <v>30</v>
      </c>
      <c r="F898" s="225" t="s">
        <v>363</v>
      </c>
      <c r="G898" s="225" t="s">
        <v>363</v>
      </c>
      <c r="H898" s="225" t="s">
        <v>381</v>
      </c>
      <c r="I898" s="225" t="s">
        <v>363</v>
      </c>
      <c r="J898" s="96" t="s">
        <v>71</v>
      </c>
      <c r="K898" s="223">
        <v>190000</v>
      </c>
      <c r="L898" s="223">
        <v>190000</v>
      </c>
      <c r="M898" s="251"/>
      <c r="N898" s="225" t="s">
        <v>902</v>
      </c>
    </row>
    <row r="899" spans="1:14" s="3" customFormat="1" ht="15" customHeight="1">
      <c r="A899" s="230"/>
      <c r="B899" s="250" t="s">
        <v>801</v>
      </c>
      <c r="C899" s="225" t="s">
        <v>764</v>
      </c>
      <c r="D899" s="225" t="s">
        <v>74</v>
      </c>
      <c r="E899" s="229" t="s">
        <v>17</v>
      </c>
      <c r="F899" s="225" t="s">
        <v>363</v>
      </c>
      <c r="G899" s="225" t="s">
        <v>363</v>
      </c>
      <c r="H899" s="225" t="s">
        <v>381</v>
      </c>
      <c r="I899" s="225" t="s">
        <v>363</v>
      </c>
      <c r="J899" s="96" t="s">
        <v>71</v>
      </c>
      <c r="K899" s="227">
        <v>2000000</v>
      </c>
      <c r="L899" s="227"/>
      <c r="M899" s="227">
        <v>2000000</v>
      </c>
      <c r="N899" s="225" t="s">
        <v>902</v>
      </c>
    </row>
    <row r="900" spans="1:14" s="3" customFormat="1" ht="37.5" customHeight="1">
      <c r="A900" s="230"/>
      <c r="B900" s="254" t="s">
        <v>1261</v>
      </c>
      <c r="C900" s="225" t="s">
        <v>764</v>
      </c>
      <c r="D900" s="225" t="s">
        <v>74</v>
      </c>
      <c r="E900" s="226" t="s">
        <v>17</v>
      </c>
      <c r="F900" s="225" t="s">
        <v>363</v>
      </c>
      <c r="G900" s="225" t="s">
        <v>363</v>
      </c>
      <c r="H900" s="225" t="s">
        <v>381</v>
      </c>
      <c r="I900" s="225" t="s">
        <v>363</v>
      </c>
      <c r="J900" s="96" t="s">
        <v>71</v>
      </c>
      <c r="K900" s="223">
        <v>1030000</v>
      </c>
      <c r="L900" s="223"/>
      <c r="M900" s="223">
        <v>1030000</v>
      </c>
      <c r="N900" s="225" t="s">
        <v>1218</v>
      </c>
    </row>
    <row r="901" spans="1:14" s="3" customFormat="1" ht="22.5" customHeight="1">
      <c r="A901" s="230"/>
      <c r="B901" s="254" t="s">
        <v>695</v>
      </c>
      <c r="C901" s="225" t="s">
        <v>810</v>
      </c>
      <c r="D901" s="225" t="s">
        <v>74</v>
      </c>
      <c r="E901" s="229" t="s">
        <v>81</v>
      </c>
      <c r="F901" s="225" t="s">
        <v>363</v>
      </c>
      <c r="G901" s="225" t="s">
        <v>363</v>
      </c>
      <c r="H901" s="225" t="s">
        <v>381</v>
      </c>
      <c r="I901" s="225" t="s">
        <v>363</v>
      </c>
      <c r="J901" s="96" t="s">
        <v>71</v>
      </c>
      <c r="K901" s="227">
        <v>24500</v>
      </c>
      <c r="L901" s="227">
        <v>24500</v>
      </c>
      <c r="M901" s="255"/>
      <c r="N901" s="225" t="s">
        <v>902</v>
      </c>
    </row>
    <row r="902" spans="1:14" s="3" customFormat="1" ht="21.75" customHeight="1">
      <c r="A902" s="230"/>
      <c r="B902" s="261" t="s">
        <v>1571</v>
      </c>
      <c r="C902" s="225" t="s">
        <v>810</v>
      </c>
      <c r="D902" s="225" t="s">
        <v>74</v>
      </c>
      <c r="E902" s="229" t="s">
        <v>30</v>
      </c>
      <c r="F902" s="225" t="s">
        <v>363</v>
      </c>
      <c r="G902" s="225" t="s">
        <v>363</v>
      </c>
      <c r="H902" s="225" t="s">
        <v>381</v>
      </c>
      <c r="I902" s="225" t="s">
        <v>363</v>
      </c>
      <c r="J902" s="96" t="s">
        <v>71</v>
      </c>
      <c r="K902" s="227">
        <v>90000</v>
      </c>
      <c r="L902" s="227">
        <v>90000</v>
      </c>
      <c r="M902" s="227"/>
      <c r="N902" s="225" t="s">
        <v>902</v>
      </c>
    </row>
    <row r="903" spans="1:14" s="3" customFormat="1" ht="22.5" customHeight="1">
      <c r="A903" s="230"/>
      <c r="B903" s="254" t="s">
        <v>811</v>
      </c>
      <c r="C903" s="225" t="s">
        <v>810</v>
      </c>
      <c r="D903" s="225" t="s">
        <v>74</v>
      </c>
      <c r="E903" s="229" t="s">
        <v>17</v>
      </c>
      <c r="F903" s="225" t="s">
        <v>363</v>
      </c>
      <c r="G903" s="225" t="s">
        <v>363</v>
      </c>
      <c r="H903" s="225" t="s">
        <v>381</v>
      </c>
      <c r="I903" s="225" t="s">
        <v>363</v>
      </c>
      <c r="J903" s="96" t="s">
        <v>71</v>
      </c>
      <c r="K903" s="227">
        <v>100000</v>
      </c>
      <c r="L903" s="227">
        <v>100000</v>
      </c>
      <c r="M903" s="227"/>
      <c r="N903" s="225" t="s">
        <v>902</v>
      </c>
    </row>
    <row r="904" spans="1:14" s="3" customFormat="1" ht="23.25" customHeight="1">
      <c r="A904" s="230"/>
      <c r="B904" s="254" t="s">
        <v>812</v>
      </c>
      <c r="C904" s="225" t="s">
        <v>810</v>
      </c>
      <c r="D904" s="225" t="s">
        <v>74</v>
      </c>
      <c r="E904" s="229" t="s">
        <v>30</v>
      </c>
      <c r="F904" s="225" t="s">
        <v>363</v>
      </c>
      <c r="G904" s="225" t="s">
        <v>363</v>
      </c>
      <c r="H904" s="225" t="s">
        <v>381</v>
      </c>
      <c r="I904" s="225" t="s">
        <v>363</v>
      </c>
      <c r="J904" s="96" t="s">
        <v>71</v>
      </c>
      <c r="K904" s="227">
        <v>6000</v>
      </c>
      <c r="L904" s="227">
        <v>6000</v>
      </c>
      <c r="M904" s="227"/>
      <c r="N904" s="225" t="s">
        <v>902</v>
      </c>
    </row>
    <row r="905" spans="1:14" s="3" customFormat="1" ht="24" customHeight="1">
      <c r="A905" s="230"/>
      <c r="B905" s="254" t="s">
        <v>697</v>
      </c>
      <c r="C905" s="225" t="s">
        <v>810</v>
      </c>
      <c r="D905" s="225" t="s">
        <v>74</v>
      </c>
      <c r="E905" s="229" t="s">
        <v>30</v>
      </c>
      <c r="F905" s="225" t="s">
        <v>363</v>
      </c>
      <c r="G905" s="225" t="s">
        <v>363</v>
      </c>
      <c r="H905" s="225" t="s">
        <v>381</v>
      </c>
      <c r="I905" s="225" t="s">
        <v>363</v>
      </c>
      <c r="J905" s="96" t="s">
        <v>71</v>
      </c>
      <c r="K905" s="227">
        <v>23000</v>
      </c>
      <c r="L905" s="227">
        <v>23000</v>
      </c>
      <c r="M905" s="227"/>
      <c r="N905" s="225" t="s">
        <v>902</v>
      </c>
    </row>
    <row r="906" spans="1:14" s="3" customFormat="1" ht="31.5">
      <c r="A906" s="230"/>
      <c r="B906" s="254" t="s">
        <v>813</v>
      </c>
      <c r="C906" s="225" t="s">
        <v>810</v>
      </c>
      <c r="D906" s="225" t="s">
        <v>74</v>
      </c>
      <c r="E906" s="226" t="s">
        <v>30</v>
      </c>
      <c r="F906" s="225" t="s">
        <v>363</v>
      </c>
      <c r="G906" s="225" t="s">
        <v>363</v>
      </c>
      <c r="H906" s="225" t="s">
        <v>381</v>
      </c>
      <c r="I906" s="225" t="s">
        <v>363</v>
      </c>
      <c r="J906" s="96" t="s">
        <v>71</v>
      </c>
      <c r="K906" s="223">
        <v>40000</v>
      </c>
      <c r="L906" s="223">
        <v>40000</v>
      </c>
      <c r="M906" s="227"/>
      <c r="N906" s="225" t="s">
        <v>902</v>
      </c>
    </row>
    <row r="907" spans="1:14" s="3" customFormat="1" ht="22.5" customHeight="1">
      <c r="A907" s="230"/>
      <c r="B907" s="254" t="s">
        <v>762</v>
      </c>
      <c r="C907" s="225" t="s">
        <v>810</v>
      </c>
      <c r="D907" s="225" t="s">
        <v>74</v>
      </c>
      <c r="E907" s="229" t="s">
        <v>30</v>
      </c>
      <c r="F907" s="225" t="s">
        <v>363</v>
      </c>
      <c r="G907" s="225" t="s">
        <v>363</v>
      </c>
      <c r="H907" s="225" t="s">
        <v>381</v>
      </c>
      <c r="I907" s="225" t="s">
        <v>363</v>
      </c>
      <c r="J907" s="96" t="s">
        <v>71</v>
      </c>
      <c r="K907" s="223">
        <v>30000</v>
      </c>
      <c r="L907" s="223">
        <v>30000</v>
      </c>
      <c r="M907" s="227"/>
      <c r="N907" s="225" t="s">
        <v>902</v>
      </c>
    </row>
    <row r="908" spans="1:14" s="3" customFormat="1" ht="22.5" customHeight="1">
      <c r="A908" s="230"/>
      <c r="B908" s="254" t="s">
        <v>1536</v>
      </c>
      <c r="C908" s="225" t="s">
        <v>810</v>
      </c>
      <c r="D908" s="225" t="s">
        <v>74</v>
      </c>
      <c r="E908" s="229" t="s">
        <v>31</v>
      </c>
      <c r="F908" s="225" t="s">
        <v>363</v>
      </c>
      <c r="G908" s="225" t="s">
        <v>363</v>
      </c>
      <c r="H908" s="225" t="s">
        <v>381</v>
      </c>
      <c r="I908" s="225" t="s">
        <v>363</v>
      </c>
      <c r="J908" s="96" t="s">
        <v>71</v>
      </c>
      <c r="K908" s="223">
        <v>13000</v>
      </c>
      <c r="L908" s="223">
        <v>13000</v>
      </c>
      <c r="M908" s="227"/>
      <c r="N908" s="225"/>
    </row>
    <row r="909" spans="1:14" s="3" customFormat="1" ht="22.5" customHeight="1">
      <c r="A909" s="230"/>
      <c r="B909" s="254" t="s">
        <v>402</v>
      </c>
      <c r="C909" s="225" t="s">
        <v>810</v>
      </c>
      <c r="D909" s="225" t="s">
        <v>74</v>
      </c>
      <c r="E909" s="229" t="s">
        <v>30</v>
      </c>
      <c r="F909" s="225" t="s">
        <v>363</v>
      </c>
      <c r="G909" s="225" t="s">
        <v>363</v>
      </c>
      <c r="H909" s="225" t="s">
        <v>381</v>
      </c>
      <c r="I909" s="225" t="s">
        <v>363</v>
      </c>
      <c r="J909" s="96" t="s">
        <v>71</v>
      </c>
      <c r="K909" s="223">
        <v>14000</v>
      </c>
      <c r="L909" s="223">
        <v>14000</v>
      </c>
      <c r="M909" s="227"/>
      <c r="N909" s="225"/>
    </row>
    <row r="910" spans="1:14" s="3" customFormat="1" ht="31.5">
      <c r="A910" s="230"/>
      <c r="B910" s="254" t="s">
        <v>815</v>
      </c>
      <c r="C910" s="225" t="s">
        <v>810</v>
      </c>
      <c r="D910" s="225" t="s">
        <v>74</v>
      </c>
      <c r="E910" s="226" t="s">
        <v>17</v>
      </c>
      <c r="F910" s="225" t="s">
        <v>363</v>
      </c>
      <c r="G910" s="225" t="s">
        <v>363</v>
      </c>
      <c r="H910" s="225" t="s">
        <v>381</v>
      </c>
      <c r="I910" s="225" t="s">
        <v>363</v>
      </c>
      <c r="J910" s="96" t="s">
        <v>71</v>
      </c>
      <c r="K910" s="223">
        <v>40000</v>
      </c>
      <c r="L910" s="223">
        <v>40000</v>
      </c>
      <c r="M910" s="227"/>
      <c r="N910" s="225" t="s">
        <v>902</v>
      </c>
    </row>
    <row r="911" spans="1:14" s="3" customFormat="1" ht="18.75" customHeight="1">
      <c r="A911" s="230"/>
      <c r="B911" s="254" t="s">
        <v>522</v>
      </c>
      <c r="C911" s="225" t="s">
        <v>810</v>
      </c>
      <c r="D911" s="225" t="s">
        <v>74</v>
      </c>
      <c r="E911" s="226" t="s">
        <v>17</v>
      </c>
      <c r="F911" s="225" t="s">
        <v>363</v>
      </c>
      <c r="G911" s="225" t="s">
        <v>363</v>
      </c>
      <c r="H911" s="225" t="s">
        <v>381</v>
      </c>
      <c r="I911" s="225" t="s">
        <v>363</v>
      </c>
      <c r="J911" s="96" t="s">
        <v>71</v>
      </c>
      <c r="K911" s="223">
        <v>200000</v>
      </c>
      <c r="L911" s="223">
        <v>200000</v>
      </c>
      <c r="M911" s="227"/>
      <c r="N911" s="225" t="s">
        <v>902</v>
      </c>
    </row>
    <row r="912" spans="1:14" s="3" customFormat="1" ht="15.75">
      <c r="A912" s="230"/>
      <c r="B912" s="254" t="s">
        <v>694</v>
      </c>
      <c r="C912" s="225" t="s">
        <v>810</v>
      </c>
      <c r="D912" s="225" t="s">
        <v>74</v>
      </c>
      <c r="E912" s="226" t="s">
        <v>30</v>
      </c>
      <c r="F912" s="225" t="s">
        <v>363</v>
      </c>
      <c r="G912" s="225" t="s">
        <v>363</v>
      </c>
      <c r="H912" s="225" t="s">
        <v>381</v>
      </c>
      <c r="I912" s="225" t="s">
        <v>363</v>
      </c>
      <c r="J912" s="96" t="s">
        <v>71</v>
      </c>
      <c r="K912" s="223">
        <v>10000</v>
      </c>
      <c r="L912" s="223">
        <v>10000</v>
      </c>
      <c r="M912" s="227"/>
      <c r="N912" s="225" t="s">
        <v>902</v>
      </c>
    </row>
    <row r="913" spans="1:14" s="3" customFormat="1" ht="15.75">
      <c r="A913" s="230"/>
      <c r="B913" s="254" t="s">
        <v>528</v>
      </c>
      <c r="C913" s="225" t="s">
        <v>810</v>
      </c>
      <c r="D913" s="225" t="s">
        <v>74</v>
      </c>
      <c r="E913" s="226" t="s">
        <v>30</v>
      </c>
      <c r="F913" s="225" t="s">
        <v>363</v>
      </c>
      <c r="G913" s="225" t="s">
        <v>363</v>
      </c>
      <c r="H913" s="225" t="s">
        <v>381</v>
      </c>
      <c r="I913" s="225" t="s">
        <v>363</v>
      </c>
      <c r="J913" s="96" t="s">
        <v>71</v>
      </c>
      <c r="K913" s="223">
        <v>50000</v>
      </c>
      <c r="L913" s="223">
        <v>50000</v>
      </c>
      <c r="M913" s="227"/>
      <c r="N913" s="225" t="s">
        <v>902</v>
      </c>
    </row>
    <row r="914" spans="1:14" s="3" customFormat="1" ht="15.75">
      <c r="A914" s="230"/>
      <c r="B914" s="254" t="s">
        <v>681</v>
      </c>
      <c r="C914" s="225" t="s">
        <v>810</v>
      </c>
      <c r="D914" s="225" t="s">
        <v>74</v>
      </c>
      <c r="E914" s="226" t="s">
        <v>17</v>
      </c>
      <c r="F914" s="225" t="s">
        <v>363</v>
      </c>
      <c r="G914" s="225" t="s">
        <v>363</v>
      </c>
      <c r="H914" s="225" t="s">
        <v>381</v>
      </c>
      <c r="I914" s="225" t="s">
        <v>363</v>
      </c>
      <c r="J914" s="96" t="s">
        <v>71</v>
      </c>
      <c r="K914" s="227">
        <v>310000</v>
      </c>
      <c r="L914" s="227">
        <v>310000</v>
      </c>
      <c r="M914" s="227"/>
      <c r="N914" s="225" t="s">
        <v>902</v>
      </c>
    </row>
    <row r="915" spans="1:14" s="3" customFormat="1" ht="15.75">
      <c r="A915" s="230"/>
      <c r="B915" s="254" t="s">
        <v>816</v>
      </c>
      <c r="C915" s="225" t="s">
        <v>810</v>
      </c>
      <c r="D915" s="225" t="s">
        <v>74</v>
      </c>
      <c r="E915" s="229" t="s">
        <v>17</v>
      </c>
      <c r="F915" s="225" t="s">
        <v>363</v>
      </c>
      <c r="G915" s="225" t="s">
        <v>363</v>
      </c>
      <c r="H915" s="225" t="s">
        <v>381</v>
      </c>
      <c r="I915" s="225" t="s">
        <v>363</v>
      </c>
      <c r="J915" s="96" t="s">
        <v>71</v>
      </c>
      <c r="K915" s="227">
        <v>9000</v>
      </c>
      <c r="L915" s="227">
        <v>9000</v>
      </c>
      <c r="M915" s="227"/>
      <c r="N915" s="225" t="s">
        <v>902</v>
      </c>
    </row>
    <row r="916" spans="1:14" s="3" customFormat="1" ht="15">
      <c r="A916" s="230"/>
      <c r="B916" s="250" t="s">
        <v>817</v>
      </c>
      <c r="C916" s="225" t="s">
        <v>810</v>
      </c>
      <c r="D916" s="225" t="s">
        <v>74</v>
      </c>
      <c r="E916" s="229" t="s">
        <v>17</v>
      </c>
      <c r="F916" s="225" t="s">
        <v>363</v>
      </c>
      <c r="G916" s="225" t="s">
        <v>363</v>
      </c>
      <c r="H916" s="225" t="s">
        <v>381</v>
      </c>
      <c r="I916" s="225" t="s">
        <v>363</v>
      </c>
      <c r="J916" s="96" t="s">
        <v>71</v>
      </c>
      <c r="K916" s="227">
        <v>9000</v>
      </c>
      <c r="L916" s="227">
        <v>9000</v>
      </c>
      <c r="M916" s="227"/>
      <c r="N916" s="225" t="s">
        <v>902</v>
      </c>
    </row>
    <row r="917" spans="1:14" s="3" customFormat="1" ht="15">
      <c r="A917" s="230"/>
      <c r="B917" s="250" t="s">
        <v>818</v>
      </c>
      <c r="C917" s="225" t="s">
        <v>810</v>
      </c>
      <c r="D917" s="225" t="s">
        <v>74</v>
      </c>
      <c r="E917" s="229" t="s">
        <v>17</v>
      </c>
      <c r="F917" s="225" t="s">
        <v>363</v>
      </c>
      <c r="G917" s="225" t="s">
        <v>363</v>
      </c>
      <c r="H917" s="225" t="s">
        <v>381</v>
      </c>
      <c r="I917" s="225" t="s">
        <v>363</v>
      </c>
      <c r="J917" s="96" t="s">
        <v>71</v>
      </c>
      <c r="K917" s="227">
        <v>4500</v>
      </c>
      <c r="L917" s="227">
        <v>4500</v>
      </c>
      <c r="M917" s="227"/>
      <c r="N917" s="225" t="s">
        <v>902</v>
      </c>
    </row>
    <row r="918" spans="1:14" s="3" customFormat="1" ht="15">
      <c r="A918" s="230"/>
      <c r="B918" s="250" t="s">
        <v>819</v>
      </c>
      <c r="C918" s="225" t="s">
        <v>810</v>
      </c>
      <c r="D918" s="225" t="s">
        <v>74</v>
      </c>
      <c r="E918" s="229" t="s">
        <v>17</v>
      </c>
      <c r="F918" s="225" t="s">
        <v>363</v>
      </c>
      <c r="G918" s="225" t="s">
        <v>363</v>
      </c>
      <c r="H918" s="225" t="s">
        <v>381</v>
      </c>
      <c r="I918" s="225" t="s">
        <v>363</v>
      </c>
      <c r="J918" s="96" t="s">
        <v>71</v>
      </c>
      <c r="K918" s="227">
        <v>8500</v>
      </c>
      <c r="L918" s="227">
        <v>8500</v>
      </c>
      <c r="M918" s="227"/>
      <c r="N918" s="225" t="s">
        <v>902</v>
      </c>
    </row>
    <row r="919" spans="1:14" s="3" customFormat="1" ht="15">
      <c r="A919" s="230"/>
      <c r="B919" s="250" t="s">
        <v>820</v>
      </c>
      <c r="C919" s="225" t="s">
        <v>810</v>
      </c>
      <c r="D919" s="225" t="s">
        <v>74</v>
      </c>
      <c r="E919" s="229" t="s">
        <v>17</v>
      </c>
      <c r="F919" s="225" t="s">
        <v>363</v>
      </c>
      <c r="G919" s="225" t="s">
        <v>363</v>
      </c>
      <c r="H919" s="225" t="s">
        <v>381</v>
      </c>
      <c r="I919" s="225" t="s">
        <v>363</v>
      </c>
      <c r="J919" s="96" t="s">
        <v>71</v>
      </c>
      <c r="K919" s="227">
        <v>7500</v>
      </c>
      <c r="L919" s="227">
        <v>7500</v>
      </c>
      <c r="M919" s="227"/>
      <c r="N919" s="225" t="s">
        <v>902</v>
      </c>
    </row>
    <row r="920" spans="1:14" s="3" customFormat="1" ht="15">
      <c r="A920" s="230"/>
      <c r="B920" s="250" t="s">
        <v>821</v>
      </c>
      <c r="C920" s="225" t="s">
        <v>810</v>
      </c>
      <c r="D920" s="225" t="s">
        <v>74</v>
      </c>
      <c r="E920" s="229" t="s">
        <v>17</v>
      </c>
      <c r="F920" s="225" t="s">
        <v>363</v>
      </c>
      <c r="G920" s="225" t="s">
        <v>363</v>
      </c>
      <c r="H920" s="225" t="s">
        <v>381</v>
      </c>
      <c r="I920" s="225" t="s">
        <v>363</v>
      </c>
      <c r="J920" s="96" t="s">
        <v>71</v>
      </c>
      <c r="K920" s="227">
        <v>21000</v>
      </c>
      <c r="L920" s="227">
        <v>21000</v>
      </c>
      <c r="M920" s="227"/>
      <c r="N920" s="225" t="s">
        <v>902</v>
      </c>
    </row>
    <row r="921" spans="1:14" s="3" customFormat="1" ht="15">
      <c r="A921" s="230"/>
      <c r="B921" s="250" t="s">
        <v>822</v>
      </c>
      <c r="C921" s="225" t="s">
        <v>810</v>
      </c>
      <c r="D921" s="225" t="s">
        <v>74</v>
      </c>
      <c r="E921" s="229" t="s">
        <v>17</v>
      </c>
      <c r="F921" s="225" t="s">
        <v>363</v>
      </c>
      <c r="G921" s="225" t="s">
        <v>363</v>
      </c>
      <c r="H921" s="225" t="s">
        <v>381</v>
      </c>
      <c r="I921" s="225" t="s">
        <v>363</v>
      </c>
      <c r="J921" s="96" t="s">
        <v>71</v>
      </c>
      <c r="K921" s="227">
        <v>6750</v>
      </c>
      <c r="L921" s="227">
        <v>6750</v>
      </c>
      <c r="M921" s="227"/>
      <c r="N921" s="225" t="s">
        <v>902</v>
      </c>
    </row>
    <row r="922" spans="1:14" s="3" customFormat="1" ht="15">
      <c r="A922" s="230"/>
      <c r="B922" s="250" t="s">
        <v>823</v>
      </c>
      <c r="C922" s="225" t="s">
        <v>810</v>
      </c>
      <c r="D922" s="225" t="s">
        <v>74</v>
      </c>
      <c r="E922" s="229" t="s">
        <v>17</v>
      </c>
      <c r="F922" s="225" t="s">
        <v>363</v>
      </c>
      <c r="G922" s="225" t="s">
        <v>363</v>
      </c>
      <c r="H922" s="225" t="s">
        <v>381</v>
      </c>
      <c r="I922" s="225" t="s">
        <v>363</v>
      </c>
      <c r="J922" s="96" t="s">
        <v>71</v>
      </c>
      <c r="K922" s="227">
        <v>6000</v>
      </c>
      <c r="L922" s="227">
        <v>6000</v>
      </c>
      <c r="M922" s="227"/>
      <c r="N922" s="225" t="s">
        <v>902</v>
      </c>
    </row>
    <row r="923" spans="1:14" s="3" customFormat="1" ht="15">
      <c r="A923" s="230"/>
      <c r="B923" s="250" t="s">
        <v>824</v>
      </c>
      <c r="C923" s="225" t="s">
        <v>810</v>
      </c>
      <c r="D923" s="225" t="s">
        <v>74</v>
      </c>
      <c r="E923" s="229" t="s">
        <v>17</v>
      </c>
      <c r="F923" s="225" t="s">
        <v>363</v>
      </c>
      <c r="G923" s="225" t="s">
        <v>363</v>
      </c>
      <c r="H923" s="225" t="s">
        <v>381</v>
      </c>
      <c r="I923" s="225" t="s">
        <v>363</v>
      </c>
      <c r="J923" s="96" t="s">
        <v>71</v>
      </c>
      <c r="K923" s="227">
        <v>12000</v>
      </c>
      <c r="L923" s="227">
        <v>12000</v>
      </c>
      <c r="M923" s="227"/>
      <c r="N923" s="225" t="s">
        <v>902</v>
      </c>
    </row>
    <row r="924" spans="1:14" s="3" customFormat="1" ht="15">
      <c r="A924" s="230"/>
      <c r="B924" s="250" t="s">
        <v>835</v>
      </c>
      <c r="C924" s="225" t="s">
        <v>810</v>
      </c>
      <c r="D924" s="225" t="s">
        <v>74</v>
      </c>
      <c r="E924" s="229" t="s">
        <v>17</v>
      </c>
      <c r="F924" s="225" t="s">
        <v>363</v>
      </c>
      <c r="G924" s="225" t="s">
        <v>363</v>
      </c>
      <c r="H924" s="225" t="s">
        <v>381</v>
      </c>
      <c r="I924" s="225" t="s">
        <v>363</v>
      </c>
      <c r="J924" s="96" t="s">
        <v>71</v>
      </c>
      <c r="K924" s="227">
        <v>1000</v>
      </c>
      <c r="L924" s="227">
        <v>1000</v>
      </c>
      <c r="M924" s="227"/>
      <c r="N924" s="225" t="s">
        <v>902</v>
      </c>
    </row>
    <row r="925" spans="1:14" s="3" customFormat="1" ht="15">
      <c r="A925" s="230"/>
      <c r="B925" s="250" t="s">
        <v>831</v>
      </c>
      <c r="C925" s="225" t="s">
        <v>810</v>
      </c>
      <c r="D925" s="225" t="s">
        <v>74</v>
      </c>
      <c r="E925" s="229" t="s">
        <v>17</v>
      </c>
      <c r="F925" s="225" t="s">
        <v>363</v>
      </c>
      <c r="G925" s="225" t="s">
        <v>363</v>
      </c>
      <c r="H925" s="225" t="s">
        <v>381</v>
      </c>
      <c r="I925" s="225" t="s">
        <v>363</v>
      </c>
      <c r="J925" s="96" t="s">
        <v>71</v>
      </c>
      <c r="K925" s="227">
        <v>7200</v>
      </c>
      <c r="L925" s="227">
        <v>7200</v>
      </c>
      <c r="M925" s="227"/>
      <c r="N925" s="225" t="s">
        <v>902</v>
      </c>
    </row>
    <row r="926" spans="1:14" s="3" customFormat="1" ht="15">
      <c r="A926" s="230"/>
      <c r="B926" s="250" t="s">
        <v>832</v>
      </c>
      <c r="C926" s="225" t="s">
        <v>810</v>
      </c>
      <c r="D926" s="225" t="s">
        <v>74</v>
      </c>
      <c r="E926" s="229" t="s">
        <v>17</v>
      </c>
      <c r="F926" s="225" t="s">
        <v>363</v>
      </c>
      <c r="G926" s="225" t="s">
        <v>363</v>
      </c>
      <c r="H926" s="225" t="s">
        <v>381</v>
      </c>
      <c r="I926" s="225" t="s">
        <v>363</v>
      </c>
      <c r="J926" s="96" t="s">
        <v>71</v>
      </c>
      <c r="K926" s="227">
        <v>14000</v>
      </c>
      <c r="L926" s="227">
        <v>14000</v>
      </c>
      <c r="M926" s="227"/>
      <c r="N926" s="225" t="s">
        <v>902</v>
      </c>
    </row>
    <row r="927" spans="1:14" s="3" customFormat="1" ht="15">
      <c r="A927" s="230"/>
      <c r="B927" s="250" t="s">
        <v>833</v>
      </c>
      <c r="C927" s="225" t="s">
        <v>810</v>
      </c>
      <c r="D927" s="225" t="s">
        <v>74</v>
      </c>
      <c r="E927" s="229" t="s">
        <v>17</v>
      </c>
      <c r="F927" s="225" t="s">
        <v>363</v>
      </c>
      <c r="G927" s="225" t="s">
        <v>363</v>
      </c>
      <c r="H927" s="225" t="s">
        <v>381</v>
      </c>
      <c r="I927" s="225" t="s">
        <v>363</v>
      </c>
      <c r="J927" s="96" t="s">
        <v>71</v>
      </c>
      <c r="K927" s="227">
        <v>6000</v>
      </c>
      <c r="L927" s="227">
        <v>6000</v>
      </c>
      <c r="M927" s="227"/>
      <c r="N927" s="225" t="s">
        <v>902</v>
      </c>
    </row>
    <row r="928" spans="1:14" s="3" customFormat="1" ht="15">
      <c r="A928" s="230"/>
      <c r="B928" s="250" t="s">
        <v>834</v>
      </c>
      <c r="C928" s="225" t="s">
        <v>810</v>
      </c>
      <c r="D928" s="225" t="s">
        <v>74</v>
      </c>
      <c r="E928" s="229" t="s">
        <v>17</v>
      </c>
      <c r="F928" s="225" t="s">
        <v>363</v>
      </c>
      <c r="G928" s="225" t="s">
        <v>363</v>
      </c>
      <c r="H928" s="225" t="s">
        <v>381</v>
      </c>
      <c r="I928" s="225" t="s">
        <v>363</v>
      </c>
      <c r="J928" s="96" t="s">
        <v>71</v>
      </c>
      <c r="K928" s="227">
        <v>5000</v>
      </c>
      <c r="L928" s="227">
        <v>5000</v>
      </c>
      <c r="M928" s="227"/>
      <c r="N928" s="225" t="s">
        <v>902</v>
      </c>
    </row>
    <row r="929" spans="1:14" s="3" customFormat="1" ht="15">
      <c r="A929" s="230"/>
      <c r="B929" s="262" t="s">
        <v>1582</v>
      </c>
      <c r="C929" s="225" t="s">
        <v>810</v>
      </c>
      <c r="D929" s="225" t="s">
        <v>74</v>
      </c>
      <c r="E929" s="229" t="s">
        <v>17</v>
      </c>
      <c r="F929" s="225" t="s">
        <v>363</v>
      </c>
      <c r="G929" s="225" t="s">
        <v>363</v>
      </c>
      <c r="H929" s="225" t="s">
        <v>381</v>
      </c>
      <c r="I929" s="225" t="s">
        <v>363</v>
      </c>
      <c r="J929" s="96" t="s">
        <v>71</v>
      </c>
      <c r="K929" s="227">
        <v>4500</v>
      </c>
      <c r="L929" s="227">
        <v>4500</v>
      </c>
      <c r="M929" s="227"/>
      <c r="N929" s="225"/>
    </row>
    <row r="930" spans="1:14" s="3" customFormat="1" ht="15">
      <c r="A930" s="230"/>
      <c r="B930" s="262" t="s">
        <v>1583</v>
      </c>
      <c r="C930" s="225" t="s">
        <v>810</v>
      </c>
      <c r="D930" s="225" t="s">
        <v>74</v>
      </c>
      <c r="E930" s="229" t="s">
        <v>17</v>
      </c>
      <c r="F930" s="225" t="s">
        <v>363</v>
      </c>
      <c r="G930" s="225" t="s">
        <v>363</v>
      </c>
      <c r="H930" s="225" t="s">
        <v>381</v>
      </c>
      <c r="I930" s="225" t="s">
        <v>363</v>
      </c>
      <c r="J930" s="96" t="s">
        <v>71</v>
      </c>
      <c r="K930" s="227">
        <v>3000</v>
      </c>
      <c r="L930" s="227">
        <v>3000</v>
      </c>
      <c r="M930" s="227"/>
      <c r="N930" s="225"/>
    </row>
    <row r="931" spans="1:14" s="3" customFormat="1" ht="15">
      <c r="A931" s="230"/>
      <c r="B931" s="262" t="s">
        <v>1580</v>
      </c>
      <c r="C931" s="225" t="s">
        <v>810</v>
      </c>
      <c r="D931" s="225" t="s">
        <v>74</v>
      </c>
      <c r="E931" s="229" t="s">
        <v>30</v>
      </c>
      <c r="F931" s="225" t="s">
        <v>363</v>
      </c>
      <c r="G931" s="225" t="s">
        <v>363</v>
      </c>
      <c r="H931" s="225" t="s">
        <v>381</v>
      </c>
      <c r="I931" s="225" t="s">
        <v>363</v>
      </c>
      <c r="J931" s="96" t="s">
        <v>71</v>
      </c>
      <c r="K931" s="227">
        <v>30000</v>
      </c>
      <c r="L931" s="227">
        <v>30000</v>
      </c>
      <c r="M931" s="227"/>
      <c r="N931" s="225"/>
    </row>
    <row r="932" spans="1:14" s="3" customFormat="1" ht="32.25" customHeight="1">
      <c r="A932" s="230"/>
      <c r="B932" s="262" t="s">
        <v>1581</v>
      </c>
      <c r="C932" s="225" t="s">
        <v>810</v>
      </c>
      <c r="D932" s="225" t="s">
        <v>74</v>
      </c>
      <c r="E932" s="226" t="s">
        <v>30</v>
      </c>
      <c r="F932" s="225" t="s">
        <v>363</v>
      </c>
      <c r="G932" s="225" t="s">
        <v>363</v>
      </c>
      <c r="H932" s="225" t="s">
        <v>381</v>
      </c>
      <c r="I932" s="225" t="s">
        <v>363</v>
      </c>
      <c r="J932" s="96" t="s">
        <v>71</v>
      </c>
      <c r="K932" s="223">
        <v>30000</v>
      </c>
      <c r="L932" s="223">
        <v>30000</v>
      </c>
      <c r="M932" s="227"/>
      <c r="N932" s="225"/>
    </row>
    <row r="933" spans="1:14" s="3" customFormat="1" ht="30">
      <c r="A933" s="230"/>
      <c r="B933" s="258" t="s">
        <v>1569</v>
      </c>
      <c r="C933" s="225"/>
      <c r="D933" s="225"/>
      <c r="E933" s="229"/>
      <c r="F933" s="225"/>
      <c r="G933" s="225"/>
      <c r="H933" s="225"/>
      <c r="I933" s="225"/>
      <c r="J933" s="96"/>
      <c r="K933" s="227"/>
      <c r="L933" s="227"/>
      <c r="M933" s="227"/>
      <c r="N933" s="225"/>
    </row>
    <row r="934" spans="1:14" s="3" customFormat="1" ht="15">
      <c r="A934" s="230"/>
      <c r="B934" s="82" t="s">
        <v>825</v>
      </c>
      <c r="C934" s="225" t="s">
        <v>810</v>
      </c>
      <c r="D934" s="225" t="s">
        <v>74</v>
      </c>
      <c r="E934" s="229" t="s">
        <v>17</v>
      </c>
      <c r="F934" s="225" t="s">
        <v>363</v>
      </c>
      <c r="G934" s="225" t="s">
        <v>363</v>
      </c>
      <c r="H934" s="225" t="s">
        <v>381</v>
      </c>
      <c r="I934" s="225" t="s">
        <v>363</v>
      </c>
      <c r="J934" s="96" t="s">
        <v>71</v>
      </c>
      <c r="K934" s="227">
        <v>132000</v>
      </c>
      <c r="L934" s="227">
        <v>132000</v>
      </c>
      <c r="M934" s="227"/>
      <c r="N934" s="225" t="s">
        <v>902</v>
      </c>
    </row>
    <row r="935" spans="1:14" s="3" customFormat="1" ht="15">
      <c r="A935" s="230"/>
      <c r="B935" s="250" t="s">
        <v>826</v>
      </c>
      <c r="C935" s="225" t="s">
        <v>810</v>
      </c>
      <c r="D935" s="225" t="s">
        <v>74</v>
      </c>
      <c r="E935" s="229" t="s">
        <v>17</v>
      </c>
      <c r="F935" s="225" t="s">
        <v>363</v>
      </c>
      <c r="G935" s="225" t="s">
        <v>363</v>
      </c>
      <c r="H935" s="225" t="s">
        <v>381</v>
      </c>
      <c r="I935" s="225" t="s">
        <v>363</v>
      </c>
      <c r="J935" s="96" t="s">
        <v>71</v>
      </c>
      <c r="K935" s="227">
        <v>7000</v>
      </c>
      <c r="L935" s="227">
        <v>7000</v>
      </c>
      <c r="M935" s="227"/>
      <c r="N935" s="225" t="s">
        <v>902</v>
      </c>
    </row>
    <row r="936" spans="1:14" s="3" customFormat="1" ht="15">
      <c r="A936" s="230"/>
      <c r="B936" s="250" t="s">
        <v>827</v>
      </c>
      <c r="C936" s="225" t="s">
        <v>810</v>
      </c>
      <c r="D936" s="225" t="s">
        <v>74</v>
      </c>
      <c r="E936" s="229" t="s">
        <v>17</v>
      </c>
      <c r="F936" s="225" t="s">
        <v>363</v>
      </c>
      <c r="G936" s="225" t="s">
        <v>363</v>
      </c>
      <c r="H936" s="225" t="s">
        <v>381</v>
      </c>
      <c r="I936" s="225" t="s">
        <v>363</v>
      </c>
      <c r="J936" s="96" t="s">
        <v>71</v>
      </c>
      <c r="K936" s="227">
        <v>4000</v>
      </c>
      <c r="L936" s="227">
        <v>4000</v>
      </c>
      <c r="M936" s="227"/>
      <c r="N936" s="225" t="s">
        <v>902</v>
      </c>
    </row>
    <row r="937" spans="1:14" s="3" customFormat="1" ht="15">
      <c r="A937" s="230"/>
      <c r="B937" s="250" t="s">
        <v>828</v>
      </c>
      <c r="C937" s="225" t="s">
        <v>810</v>
      </c>
      <c r="D937" s="225" t="s">
        <v>74</v>
      </c>
      <c r="E937" s="229" t="s">
        <v>17</v>
      </c>
      <c r="F937" s="225" t="s">
        <v>363</v>
      </c>
      <c r="G937" s="225" t="s">
        <v>363</v>
      </c>
      <c r="H937" s="225" t="s">
        <v>381</v>
      </c>
      <c r="I937" s="225" t="s">
        <v>363</v>
      </c>
      <c r="J937" s="96" t="s">
        <v>71</v>
      </c>
      <c r="K937" s="227">
        <v>9280</v>
      </c>
      <c r="L937" s="227">
        <v>9280</v>
      </c>
      <c r="M937" s="227"/>
      <c r="N937" s="225" t="s">
        <v>902</v>
      </c>
    </row>
    <row r="938" spans="1:14" s="3" customFormat="1" ht="15">
      <c r="A938" s="230"/>
      <c r="B938" s="250" t="s">
        <v>829</v>
      </c>
      <c r="C938" s="225" t="s">
        <v>810</v>
      </c>
      <c r="D938" s="225" t="s">
        <v>74</v>
      </c>
      <c r="E938" s="229" t="s">
        <v>17</v>
      </c>
      <c r="F938" s="225" t="s">
        <v>363</v>
      </c>
      <c r="G938" s="225" t="s">
        <v>363</v>
      </c>
      <c r="H938" s="225" t="s">
        <v>381</v>
      </c>
      <c r="I938" s="225" t="s">
        <v>363</v>
      </c>
      <c r="J938" s="96" t="s">
        <v>71</v>
      </c>
      <c r="K938" s="227">
        <v>4000</v>
      </c>
      <c r="L938" s="227">
        <v>4000</v>
      </c>
      <c r="M938" s="227"/>
      <c r="N938" s="225" t="s">
        <v>902</v>
      </c>
    </row>
    <row r="939" spans="1:14" s="3" customFormat="1" ht="15">
      <c r="A939" s="230"/>
      <c r="B939" s="250" t="s">
        <v>830</v>
      </c>
      <c r="C939" s="225" t="s">
        <v>810</v>
      </c>
      <c r="D939" s="225" t="s">
        <v>74</v>
      </c>
      <c r="E939" s="229" t="s">
        <v>17</v>
      </c>
      <c r="F939" s="225" t="s">
        <v>363</v>
      </c>
      <c r="G939" s="225" t="s">
        <v>363</v>
      </c>
      <c r="H939" s="225" t="s">
        <v>381</v>
      </c>
      <c r="I939" s="225" t="s">
        <v>363</v>
      </c>
      <c r="J939" s="96" t="s">
        <v>71</v>
      </c>
      <c r="K939" s="227">
        <v>8000</v>
      </c>
      <c r="L939" s="227">
        <v>8000</v>
      </c>
      <c r="M939" s="227"/>
      <c r="N939" s="225" t="s">
        <v>902</v>
      </c>
    </row>
    <row r="940" spans="1:14" s="3" customFormat="1" ht="15">
      <c r="A940" s="230"/>
      <c r="B940" s="250" t="s">
        <v>822</v>
      </c>
      <c r="C940" s="225" t="s">
        <v>810</v>
      </c>
      <c r="D940" s="225" t="s">
        <v>74</v>
      </c>
      <c r="E940" s="229" t="s">
        <v>17</v>
      </c>
      <c r="F940" s="225" t="s">
        <v>363</v>
      </c>
      <c r="G940" s="225" t="s">
        <v>363</v>
      </c>
      <c r="H940" s="225" t="s">
        <v>381</v>
      </c>
      <c r="I940" s="225" t="s">
        <v>363</v>
      </c>
      <c r="J940" s="96" t="s">
        <v>71</v>
      </c>
      <c r="K940" s="227">
        <v>9000</v>
      </c>
      <c r="L940" s="227">
        <v>9000</v>
      </c>
      <c r="M940" s="227"/>
      <c r="N940" s="225" t="s">
        <v>902</v>
      </c>
    </row>
    <row r="941" spans="1:14" s="3" customFormat="1" ht="15">
      <c r="A941" s="230"/>
      <c r="B941" s="250" t="s">
        <v>836</v>
      </c>
      <c r="C941" s="225" t="s">
        <v>810</v>
      </c>
      <c r="D941" s="225" t="s">
        <v>74</v>
      </c>
      <c r="E941" s="229" t="s">
        <v>17</v>
      </c>
      <c r="F941" s="225" t="s">
        <v>363</v>
      </c>
      <c r="G941" s="225" t="s">
        <v>363</v>
      </c>
      <c r="H941" s="225" t="s">
        <v>381</v>
      </c>
      <c r="I941" s="225" t="s">
        <v>363</v>
      </c>
      <c r="J941" s="96" t="s">
        <v>71</v>
      </c>
      <c r="K941" s="227">
        <v>8600</v>
      </c>
      <c r="L941" s="227">
        <v>8600</v>
      </c>
      <c r="M941" s="227"/>
      <c r="N941" s="225" t="s">
        <v>902</v>
      </c>
    </row>
    <row r="942" spans="1:14" s="3" customFormat="1" ht="15">
      <c r="A942" s="230"/>
      <c r="B942" s="250" t="s">
        <v>837</v>
      </c>
      <c r="C942" s="225" t="s">
        <v>810</v>
      </c>
      <c r="D942" s="225" t="s">
        <v>74</v>
      </c>
      <c r="E942" s="229" t="s">
        <v>30</v>
      </c>
      <c r="F942" s="225" t="s">
        <v>363</v>
      </c>
      <c r="G942" s="225" t="s">
        <v>363</v>
      </c>
      <c r="H942" s="225" t="s">
        <v>381</v>
      </c>
      <c r="I942" s="225" t="s">
        <v>363</v>
      </c>
      <c r="J942" s="96" t="s">
        <v>71</v>
      </c>
      <c r="K942" s="227">
        <v>30000</v>
      </c>
      <c r="L942" s="227">
        <v>30000</v>
      </c>
      <c r="M942" s="227"/>
      <c r="N942" s="225" t="s">
        <v>902</v>
      </c>
    </row>
    <row r="943" spans="1:14" s="3" customFormat="1" ht="15">
      <c r="A943" s="230"/>
      <c r="B943" s="250" t="s">
        <v>730</v>
      </c>
      <c r="C943" s="225" t="s">
        <v>810</v>
      </c>
      <c r="D943" s="225" t="s">
        <v>74</v>
      </c>
      <c r="E943" s="229" t="s">
        <v>31</v>
      </c>
      <c r="F943" s="225" t="s">
        <v>363</v>
      </c>
      <c r="G943" s="225" t="s">
        <v>363</v>
      </c>
      <c r="H943" s="225" t="s">
        <v>381</v>
      </c>
      <c r="I943" s="225" t="s">
        <v>363</v>
      </c>
      <c r="J943" s="96" t="s">
        <v>71</v>
      </c>
      <c r="K943" s="227">
        <v>14000</v>
      </c>
      <c r="L943" s="227">
        <v>14000</v>
      </c>
      <c r="M943" s="227"/>
      <c r="N943" s="225" t="s">
        <v>902</v>
      </c>
    </row>
    <row r="944" spans="1:14" s="3" customFormat="1" ht="15">
      <c r="A944" s="230"/>
      <c r="B944" s="250" t="s">
        <v>402</v>
      </c>
      <c r="C944" s="225" t="s">
        <v>810</v>
      </c>
      <c r="D944" s="225" t="s">
        <v>74</v>
      </c>
      <c r="E944" s="229" t="s">
        <v>30</v>
      </c>
      <c r="F944" s="225" t="s">
        <v>363</v>
      </c>
      <c r="G944" s="225" t="s">
        <v>363</v>
      </c>
      <c r="H944" s="225" t="s">
        <v>381</v>
      </c>
      <c r="I944" s="225" t="s">
        <v>363</v>
      </c>
      <c r="J944" s="96" t="s">
        <v>71</v>
      </c>
      <c r="K944" s="227">
        <v>16000</v>
      </c>
      <c r="L944" s="227">
        <v>16000</v>
      </c>
      <c r="M944" s="227"/>
      <c r="N944" s="225" t="s">
        <v>902</v>
      </c>
    </row>
    <row r="945" spans="1:14" s="3" customFormat="1" ht="15">
      <c r="A945" s="230"/>
      <c r="B945" s="82" t="s">
        <v>840</v>
      </c>
      <c r="C945" s="225" t="s">
        <v>810</v>
      </c>
      <c r="D945" s="225" t="s">
        <v>74</v>
      </c>
      <c r="E945" s="229" t="s">
        <v>30</v>
      </c>
      <c r="F945" s="225" t="s">
        <v>363</v>
      </c>
      <c r="G945" s="225" t="s">
        <v>363</v>
      </c>
      <c r="H945" s="225" t="s">
        <v>381</v>
      </c>
      <c r="I945" s="225" t="s">
        <v>363</v>
      </c>
      <c r="J945" s="96"/>
      <c r="K945" s="227">
        <v>20000</v>
      </c>
      <c r="L945" s="227">
        <v>20000</v>
      </c>
      <c r="M945" s="227"/>
      <c r="N945" s="225" t="s">
        <v>902</v>
      </c>
    </row>
    <row r="946" spans="1:14" s="3" customFormat="1" ht="15">
      <c r="A946" s="230"/>
      <c r="B946" s="250" t="s">
        <v>841</v>
      </c>
      <c r="C946" s="225" t="s">
        <v>810</v>
      </c>
      <c r="D946" s="225" t="s">
        <v>74</v>
      </c>
      <c r="E946" s="229" t="s">
        <v>31</v>
      </c>
      <c r="F946" s="225" t="s">
        <v>363</v>
      </c>
      <c r="G946" s="225" t="s">
        <v>363</v>
      </c>
      <c r="H946" s="225" t="s">
        <v>381</v>
      </c>
      <c r="I946" s="225" t="s">
        <v>363</v>
      </c>
      <c r="J946" s="96" t="s">
        <v>71</v>
      </c>
      <c r="K946" s="223">
        <v>4250</v>
      </c>
      <c r="L946" s="223">
        <v>4250</v>
      </c>
      <c r="M946" s="227"/>
      <c r="N946" s="225" t="s">
        <v>902</v>
      </c>
    </row>
    <row r="947" spans="1:14" s="3" customFormat="1" ht="15">
      <c r="A947" s="230"/>
      <c r="B947" s="250" t="s">
        <v>402</v>
      </c>
      <c r="C947" s="225" t="s">
        <v>810</v>
      </c>
      <c r="D947" s="225" t="s">
        <v>74</v>
      </c>
      <c r="E947" s="229" t="s">
        <v>30</v>
      </c>
      <c r="F947" s="225" t="s">
        <v>363</v>
      </c>
      <c r="G947" s="225" t="s">
        <v>363</v>
      </c>
      <c r="H947" s="225" t="s">
        <v>381</v>
      </c>
      <c r="I947" s="225" t="s">
        <v>363</v>
      </c>
      <c r="J947" s="96" t="s">
        <v>71</v>
      </c>
      <c r="K947" s="223">
        <v>15750</v>
      </c>
      <c r="L947" s="223">
        <v>15750</v>
      </c>
      <c r="M947" s="227"/>
      <c r="N947" s="225" t="s">
        <v>902</v>
      </c>
    </row>
    <row r="948" spans="1:14" s="3" customFormat="1" ht="15">
      <c r="A948" s="230"/>
      <c r="B948" s="250" t="s">
        <v>842</v>
      </c>
      <c r="C948" s="225" t="s">
        <v>810</v>
      </c>
      <c r="D948" s="225" t="s">
        <v>74</v>
      </c>
      <c r="E948" s="226" t="s">
        <v>17</v>
      </c>
      <c r="F948" s="225" t="s">
        <v>363</v>
      </c>
      <c r="G948" s="225" t="s">
        <v>363</v>
      </c>
      <c r="H948" s="225" t="s">
        <v>381</v>
      </c>
      <c r="I948" s="225" t="s">
        <v>363</v>
      </c>
      <c r="J948" s="96" t="s">
        <v>71</v>
      </c>
      <c r="K948" s="223">
        <v>50000</v>
      </c>
      <c r="L948" s="223">
        <v>50000</v>
      </c>
      <c r="M948" s="227"/>
      <c r="N948" s="225" t="s">
        <v>902</v>
      </c>
    </row>
    <row r="949" spans="1:14" s="3" customFormat="1" ht="69.75" customHeight="1">
      <c r="A949" s="230"/>
      <c r="B949" s="250" t="s">
        <v>845</v>
      </c>
      <c r="C949" s="225" t="s">
        <v>810</v>
      </c>
      <c r="D949" s="225" t="s">
        <v>74</v>
      </c>
      <c r="E949" s="226" t="s">
        <v>17</v>
      </c>
      <c r="F949" s="225" t="s">
        <v>363</v>
      </c>
      <c r="G949" s="225" t="s">
        <v>363</v>
      </c>
      <c r="H949" s="225" t="s">
        <v>381</v>
      </c>
      <c r="I949" s="225" t="s">
        <v>363</v>
      </c>
      <c r="J949" s="96" t="s">
        <v>71</v>
      </c>
      <c r="K949" s="223">
        <v>60000</v>
      </c>
      <c r="L949" s="223">
        <v>60000</v>
      </c>
      <c r="M949" s="227"/>
      <c r="N949" s="225" t="s">
        <v>902</v>
      </c>
    </row>
    <row r="950" spans="1:14" s="3" customFormat="1" ht="48" customHeight="1">
      <c r="A950" s="230"/>
      <c r="B950" s="250" t="s">
        <v>844</v>
      </c>
      <c r="C950" s="225" t="s">
        <v>810</v>
      </c>
      <c r="D950" s="225" t="s">
        <v>74</v>
      </c>
      <c r="E950" s="226" t="s">
        <v>17</v>
      </c>
      <c r="F950" s="225" t="s">
        <v>363</v>
      </c>
      <c r="G950" s="225" t="s">
        <v>363</v>
      </c>
      <c r="H950" s="225" t="s">
        <v>381</v>
      </c>
      <c r="I950" s="225" t="s">
        <v>363</v>
      </c>
      <c r="J950" s="96" t="s">
        <v>71</v>
      </c>
      <c r="K950" s="223">
        <v>60000</v>
      </c>
      <c r="L950" s="223">
        <v>60000</v>
      </c>
      <c r="M950" s="227"/>
      <c r="N950" s="225" t="s">
        <v>902</v>
      </c>
    </row>
    <row r="951" spans="1:14" s="3" customFormat="1" ht="30">
      <c r="A951" s="230"/>
      <c r="B951" s="250" t="s">
        <v>843</v>
      </c>
      <c r="C951" s="225" t="s">
        <v>810</v>
      </c>
      <c r="D951" s="225" t="s">
        <v>74</v>
      </c>
      <c r="E951" s="226" t="s">
        <v>17</v>
      </c>
      <c r="F951" s="225" t="s">
        <v>363</v>
      </c>
      <c r="G951" s="225" t="s">
        <v>363</v>
      </c>
      <c r="H951" s="225" t="s">
        <v>381</v>
      </c>
      <c r="I951" s="225" t="s">
        <v>363</v>
      </c>
      <c r="J951" s="96" t="s">
        <v>71</v>
      </c>
      <c r="K951" s="223">
        <v>20000</v>
      </c>
      <c r="L951" s="223">
        <v>20000</v>
      </c>
      <c r="M951" s="227"/>
      <c r="N951" s="225" t="s">
        <v>902</v>
      </c>
    </row>
    <row r="952" spans="1:14" s="3" customFormat="1" ht="21.75" customHeight="1">
      <c r="A952" s="230"/>
      <c r="B952" s="250" t="s">
        <v>799</v>
      </c>
      <c r="C952" s="225" t="s">
        <v>810</v>
      </c>
      <c r="D952" s="225" t="s">
        <v>74</v>
      </c>
      <c r="E952" s="229" t="s">
        <v>17</v>
      </c>
      <c r="F952" s="225" t="s">
        <v>363</v>
      </c>
      <c r="G952" s="225" t="s">
        <v>363</v>
      </c>
      <c r="H952" s="225" t="s">
        <v>381</v>
      </c>
      <c r="I952" s="225" t="s">
        <v>363</v>
      </c>
      <c r="J952" s="96" t="s">
        <v>71</v>
      </c>
      <c r="K952" s="223">
        <v>432000</v>
      </c>
      <c r="L952" s="223">
        <v>432000</v>
      </c>
      <c r="M952" s="227"/>
      <c r="N952" s="228" t="s">
        <v>902</v>
      </c>
    </row>
    <row r="953" spans="1:14" s="3" customFormat="1" ht="15">
      <c r="A953" s="230"/>
      <c r="B953" s="82" t="s">
        <v>134</v>
      </c>
      <c r="C953" s="225" t="s">
        <v>810</v>
      </c>
      <c r="D953" s="225" t="s">
        <v>74</v>
      </c>
      <c r="E953" s="229"/>
      <c r="F953" s="225"/>
      <c r="G953" s="225"/>
      <c r="H953" s="225"/>
      <c r="I953" s="225"/>
      <c r="J953" s="96"/>
      <c r="K953" s="227"/>
      <c r="L953" s="227"/>
      <c r="M953" s="227"/>
      <c r="N953" s="228" t="s">
        <v>902</v>
      </c>
    </row>
    <row r="954" spans="1:14" s="3" customFormat="1" ht="15">
      <c r="A954" s="230"/>
      <c r="B954" s="250" t="s">
        <v>839</v>
      </c>
      <c r="C954" s="225" t="s">
        <v>810</v>
      </c>
      <c r="D954" s="225" t="s">
        <v>74</v>
      </c>
      <c r="E954" s="229" t="s">
        <v>17</v>
      </c>
      <c r="F954" s="225" t="s">
        <v>363</v>
      </c>
      <c r="G954" s="225" t="s">
        <v>363</v>
      </c>
      <c r="H954" s="225" t="s">
        <v>381</v>
      </c>
      <c r="I954" s="225" t="s">
        <v>363</v>
      </c>
      <c r="J954" s="96" t="s">
        <v>71</v>
      </c>
      <c r="K954" s="227">
        <v>50000</v>
      </c>
      <c r="L954" s="227"/>
      <c r="M954" s="227">
        <v>50000</v>
      </c>
      <c r="N954" s="228" t="s">
        <v>902</v>
      </c>
    </row>
    <row r="955" spans="1:14" s="3" customFormat="1" ht="15">
      <c r="A955" s="230"/>
      <c r="B955" s="250" t="s">
        <v>838</v>
      </c>
      <c r="C955" s="225" t="s">
        <v>810</v>
      </c>
      <c r="D955" s="225" t="s">
        <v>74</v>
      </c>
      <c r="E955" s="229" t="s">
        <v>17</v>
      </c>
      <c r="F955" s="225" t="s">
        <v>363</v>
      </c>
      <c r="G955" s="225" t="s">
        <v>363</v>
      </c>
      <c r="H955" s="225" t="s">
        <v>381</v>
      </c>
      <c r="I955" s="225" t="s">
        <v>363</v>
      </c>
      <c r="J955" s="96" t="s">
        <v>71</v>
      </c>
      <c r="K955" s="227">
        <v>20000</v>
      </c>
      <c r="L955" s="227"/>
      <c r="M955" s="227">
        <v>20000</v>
      </c>
      <c r="N955" s="228" t="s">
        <v>902</v>
      </c>
    </row>
    <row r="956" spans="1:14" s="3" customFormat="1" ht="30">
      <c r="A956" s="230"/>
      <c r="B956" s="250" t="s">
        <v>867</v>
      </c>
      <c r="C956" s="260" t="s">
        <v>1570</v>
      </c>
      <c r="D956" s="225" t="s">
        <v>74</v>
      </c>
      <c r="E956" s="226" t="s">
        <v>17</v>
      </c>
      <c r="F956" s="225" t="s">
        <v>363</v>
      </c>
      <c r="G956" s="225" t="s">
        <v>363</v>
      </c>
      <c r="H956" s="225" t="s">
        <v>381</v>
      </c>
      <c r="I956" s="225" t="s">
        <v>363</v>
      </c>
      <c r="J956" s="96" t="s">
        <v>71</v>
      </c>
      <c r="K956" s="223">
        <v>229500</v>
      </c>
      <c r="L956" s="223">
        <v>229500</v>
      </c>
      <c r="M956" s="227"/>
      <c r="N956" s="225" t="s">
        <v>1272</v>
      </c>
    </row>
    <row r="957" spans="1:14" s="3" customFormat="1" ht="18.75" customHeight="1">
      <c r="A957" s="230"/>
      <c r="B957" s="250" t="s">
        <v>695</v>
      </c>
      <c r="C957" s="225" t="s">
        <v>1216</v>
      </c>
      <c r="D957" s="225" t="s">
        <v>74</v>
      </c>
      <c r="E957" s="229" t="s">
        <v>81</v>
      </c>
      <c r="F957" s="225" t="s">
        <v>363</v>
      </c>
      <c r="G957" s="225" t="s">
        <v>363</v>
      </c>
      <c r="H957" s="225" t="s">
        <v>381</v>
      </c>
      <c r="I957" s="225" t="s">
        <v>363</v>
      </c>
      <c r="J957" s="96" t="s">
        <v>71</v>
      </c>
      <c r="K957" s="223">
        <v>285000</v>
      </c>
      <c r="L957" s="223">
        <v>285000</v>
      </c>
      <c r="M957" s="227"/>
      <c r="N957" s="225" t="s">
        <v>902</v>
      </c>
    </row>
    <row r="958" spans="1:14" s="3" customFormat="1" ht="18.75" customHeight="1">
      <c r="A958" s="230"/>
      <c r="B958" s="250" t="s">
        <v>853</v>
      </c>
      <c r="C958" s="225" t="s">
        <v>1216</v>
      </c>
      <c r="D958" s="225" t="s">
        <v>74</v>
      </c>
      <c r="E958" s="229" t="s">
        <v>30</v>
      </c>
      <c r="F958" s="225" t="s">
        <v>363</v>
      </c>
      <c r="G958" s="225" t="s">
        <v>363</v>
      </c>
      <c r="H958" s="225" t="s">
        <v>381</v>
      </c>
      <c r="I958" s="225" t="s">
        <v>363</v>
      </c>
      <c r="J958" s="96" t="s">
        <v>71</v>
      </c>
      <c r="K958" s="227">
        <v>185000</v>
      </c>
      <c r="L958" s="227">
        <v>185000</v>
      </c>
      <c r="M958" s="227"/>
      <c r="N958" s="225" t="s">
        <v>902</v>
      </c>
    </row>
    <row r="959" spans="1:14" s="3" customFormat="1" ht="94.5" customHeight="1">
      <c r="A959" s="230"/>
      <c r="B959" s="258" t="s">
        <v>1572</v>
      </c>
      <c r="C959" s="225" t="s">
        <v>1216</v>
      </c>
      <c r="D959" s="225" t="s">
        <v>74</v>
      </c>
      <c r="E959" s="226" t="s">
        <v>17</v>
      </c>
      <c r="F959" s="225" t="s">
        <v>363</v>
      </c>
      <c r="G959" s="225" t="s">
        <v>363</v>
      </c>
      <c r="H959" s="225" t="s">
        <v>381</v>
      </c>
      <c r="I959" s="225" t="s">
        <v>363</v>
      </c>
      <c r="J959" s="96" t="s">
        <v>71</v>
      </c>
      <c r="K959" s="223">
        <v>3247840.76</v>
      </c>
      <c r="L959" s="223">
        <v>3247840.76</v>
      </c>
      <c r="M959" s="223"/>
      <c r="N959" s="225" t="s">
        <v>902</v>
      </c>
    </row>
    <row r="960" spans="1:14" s="3" customFormat="1" ht="23.25" customHeight="1">
      <c r="A960" s="230"/>
      <c r="B960" s="250" t="s">
        <v>854</v>
      </c>
      <c r="C960" s="225" t="s">
        <v>1216</v>
      </c>
      <c r="D960" s="225" t="s">
        <v>74</v>
      </c>
      <c r="E960" s="226" t="s">
        <v>17</v>
      </c>
      <c r="F960" s="225" t="s">
        <v>363</v>
      </c>
      <c r="G960" s="225" t="s">
        <v>363</v>
      </c>
      <c r="H960" s="225" t="s">
        <v>381</v>
      </c>
      <c r="I960" s="225" t="s">
        <v>363</v>
      </c>
      <c r="J960" s="96" t="s">
        <v>71</v>
      </c>
      <c r="K960" s="223">
        <v>200000</v>
      </c>
      <c r="L960" s="223">
        <v>200000</v>
      </c>
      <c r="M960" s="227"/>
      <c r="N960" s="225" t="s">
        <v>902</v>
      </c>
    </row>
    <row r="961" spans="1:14" s="3" customFormat="1" ht="30.75" customHeight="1">
      <c r="A961" s="230"/>
      <c r="B961" s="258" t="s">
        <v>1573</v>
      </c>
      <c r="C961" s="225" t="s">
        <v>1216</v>
      </c>
      <c r="D961" s="225" t="s">
        <v>74</v>
      </c>
      <c r="E961" s="226" t="s">
        <v>17</v>
      </c>
      <c r="F961" s="225" t="s">
        <v>363</v>
      </c>
      <c r="G961" s="225" t="s">
        <v>363</v>
      </c>
      <c r="H961" s="225" t="s">
        <v>381</v>
      </c>
      <c r="I961" s="225" t="s">
        <v>363</v>
      </c>
      <c r="J961" s="96" t="s">
        <v>71</v>
      </c>
      <c r="K961" s="223">
        <v>1300000</v>
      </c>
      <c r="L961" s="223">
        <v>1300000</v>
      </c>
      <c r="M961" s="227"/>
      <c r="N961" s="225" t="s">
        <v>902</v>
      </c>
    </row>
    <row r="962" spans="1:14" s="3" customFormat="1" ht="30" customHeight="1">
      <c r="A962" s="230"/>
      <c r="B962" s="250" t="s">
        <v>846</v>
      </c>
      <c r="C962" s="225" t="s">
        <v>1216</v>
      </c>
      <c r="D962" s="225" t="s">
        <v>74</v>
      </c>
      <c r="E962" s="226" t="s">
        <v>17</v>
      </c>
      <c r="F962" s="225" t="s">
        <v>363</v>
      </c>
      <c r="G962" s="225" t="s">
        <v>363</v>
      </c>
      <c r="H962" s="225" t="s">
        <v>381</v>
      </c>
      <c r="I962" s="225" t="s">
        <v>363</v>
      </c>
      <c r="J962" s="96" t="s">
        <v>71</v>
      </c>
      <c r="K962" s="223">
        <v>1000000</v>
      </c>
      <c r="L962" s="223">
        <v>1000000</v>
      </c>
      <c r="M962" s="227"/>
      <c r="N962" s="225" t="s">
        <v>902</v>
      </c>
    </row>
    <row r="963" spans="1:14" s="3" customFormat="1" ht="32.25" customHeight="1">
      <c r="A963" s="230"/>
      <c r="B963" s="250" t="s">
        <v>847</v>
      </c>
      <c r="C963" s="225" t="s">
        <v>1216</v>
      </c>
      <c r="D963" s="225" t="s">
        <v>74</v>
      </c>
      <c r="E963" s="226" t="s">
        <v>30</v>
      </c>
      <c r="F963" s="225" t="s">
        <v>363</v>
      </c>
      <c r="G963" s="225" t="s">
        <v>363</v>
      </c>
      <c r="H963" s="225" t="s">
        <v>381</v>
      </c>
      <c r="I963" s="225" t="s">
        <v>363</v>
      </c>
      <c r="J963" s="96" t="s">
        <v>71</v>
      </c>
      <c r="K963" s="223">
        <v>42500</v>
      </c>
      <c r="L963" s="223">
        <v>42500</v>
      </c>
      <c r="M963" s="227"/>
      <c r="N963" s="225" t="s">
        <v>902</v>
      </c>
    </row>
    <row r="964" spans="1:14" s="3" customFormat="1" ht="19.5" customHeight="1">
      <c r="A964" s="230"/>
      <c r="B964" s="250" t="s">
        <v>848</v>
      </c>
      <c r="C964" s="225" t="s">
        <v>1216</v>
      </c>
      <c r="D964" s="225" t="s">
        <v>74</v>
      </c>
      <c r="E964" s="229" t="s">
        <v>30</v>
      </c>
      <c r="F964" s="225" t="s">
        <v>363</v>
      </c>
      <c r="G964" s="225" t="s">
        <v>363</v>
      </c>
      <c r="H964" s="225" t="s">
        <v>381</v>
      </c>
      <c r="I964" s="225" t="s">
        <v>363</v>
      </c>
      <c r="J964" s="96" t="s">
        <v>71</v>
      </c>
      <c r="K964" s="223">
        <v>61500</v>
      </c>
      <c r="L964" s="223">
        <v>61500</v>
      </c>
      <c r="M964" s="227"/>
      <c r="N964" s="225" t="s">
        <v>902</v>
      </c>
    </row>
    <row r="965" spans="1:14" s="3" customFormat="1" ht="27.75" customHeight="1">
      <c r="A965" s="230"/>
      <c r="B965" s="250" t="s">
        <v>858</v>
      </c>
      <c r="C965" s="225" t="s">
        <v>1216</v>
      </c>
      <c r="D965" s="225" t="s">
        <v>74</v>
      </c>
      <c r="E965" s="226" t="s">
        <v>19</v>
      </c>
      <c r="F965" s="225" t="s">
        <v>363</v>
      </c>
      <c r="G965" s="225" t="s">
        <v>363</v>
      </c>
      <c r="H965" s="225" t="s">
        <v>381</v>
      </c>
      <c r="I965" s="225" t="s">
        <v>363</v>
      </c>
      <c r="J965" s="96" t="s">
        <v>71</v>
      </c>
      <c r="K965" s="223">
        <v>9040306.4600000009</v>
      </c>
      <c r="L965" s="223">
        <v>9040306.4600000009</v>
      </c>
      <c r="M965" s="227"/>
      <c r="N965" s="225" t="s">
        <v>902</v>
      </c>
    </row>
    <row r="966" spans="1:14" s="3" customFormat="1" ht="21" customHeight="1">
      <c r="A966" s="230"/>
      <c r="B966" s="250" t="s">
        <v>849</v>
      </c>
      <c r="C966" s="225" t="s">
        <v>1216</v>
      </c>
      <c r="D966" s="225" t="s">
        <v>74</v>
      </c>
      <c r="E966" s="226" t="s">
        <v>17</v>
      </c>
      <c r="F966" s="225" t="s">
        <v>363</v>
      </c>
      <c r="G966" s="225" t="s">
        <v>363</v>
      </c>
      <c r="H966" s="225" t="s">
        <v>381</v>
      </c>
      <c r="I966" s="225" t="s">
        <v>363</v>
      </c>
      <c r="J966" s="96" t="s">
        <v>71</v>
      </c>
      <c r="K966" s="223">
        <v>170000</v>
      </c>
      <c r="L966" s="223">
        <v>170000</v>
      </c>
      <c r="M966" s="227"/>
      <c r="N966" s="228" t="s">
        <v>902</v>
      </c>
    </row>
    <row r="967" spans="1:14" s="3" customFormat="1" ht="21.75" customHeight="1">
      <c r="A967" s="230"/>
      <c r="B967" s="250" t="s">
        <v>850</v>
      </c>
      <c r="C967" s="225" t="s">
        <v>1216</v>
      </c>
      <c r="D967" s="225" t="s">
        <v>74</v>
      </c>
      <c r="E967" s="226" t="s">
        <v>19</v>
      </c>
      <c r="F967" s="225" t="s">
        <v>363</v>
      </c>
      <c r="G967" s="225" t="s">
        <v>363</v>
      </c>
      <c r="H967" s="225" t="s">
        <v>381</v>
      </c>
      <c r="I967" s="225" t="s">
        <v>363</v>
      </c>
      <c r="J967" s="96" t="s">
        <v>71</v>
      </c>
      <c r="K967" s="223">
        <v>100000</v>
      </c>
      <c r="L967" s="223">
        <v>100000</v>
      </c>
      <c r="M967" s="227"/>
      <c r="N967" s="228" t="s">
        <v>902</v>
      </c>
    </row>
    <row r="968" spans="1:14" s="3" customFormat="1" ht="37.5" customHeight="1">
      <c r="A968" s="230"/>
      <c r="B968" s="250" t="s">
        <v>851</v>
      </c>
      <c r="C968" s="225" t="s">
        <v>1216</v>
      </c>
      <c r="D968" s="225" t="s">
        <v>74</v>
      </c>
      <c r="E968" s="226" t="s">
        <v>17</v>
      </c>
      <c r="F968" s="225" t="s">
        <v>363</v>
      </c>
      <c r="G968" s="225" t="s">
        <v>363</v>
      </c>
      <c r="H968" s="225" t="s">
        <v>381</v>
      </c>
      <c r="I968" s="225" t="s">
        <v>363</v>
      </c>
      <c r="J968" s="96" t="s">
        <v>71</v>
      </c>
      <c r="K968" s="223">
        <v>1420000</v>
      </c>
      <c r="L968" s="223">
        <v>1420000</v>
      </c>
      <c r="M968" s="227"/>
      <c r="N968" s="225" t="s">
        <v>902</v>
      </c>
    </row>
    <row r="969" spans="1:14" s="3" customFormat="1" ht="19.5" customHeight="1">
      <c r="A969" s="230"/>
      <c r="B969" s="82" t="s">
        <v>681</v>
      </c>
      <c r="C969" s="225" t="s">
        <v>1216</v>
      </c>
      <c r="D969" s="225" t="s">
        <v>74</v>
      </c>
      <c r="E969" s="229" t="s">
        <v>17</v>
      </c>
      <c r="F969" s="225" t="s">
        <v>363</v>
      </c>
      <c r="G969" s="225" t="s">
        <v>363</v>
      </c>
      <c r="H969" s="225" t="s">
        <v>381</v>
      </c>
      <c r="I969" s="225" t="s">
        <v>363</v>
      </c>
      <c r="J969" s="96" t="s">
        <v>71</v>
      </c>
      <c r="K969" s="223">
        <v>569302.6</v>
      </c>
      <c r="L969" s="223">
        <v>569302.6</v>
      </c>
      <c r="M969" s="227"/>
      <c r="N969" s="225" t="s">
        <v>902</v>
      </c>
    </row>
    <row r="970" spans="1:14" s="3" customFormat="1" ht="19.5" customHeight="1">
      <c r="A970" s="230"/>
      <c r="B970" s="250" t="s">
        <v>1543</v>
      </c>
      <c r="C970" s="225" t="s">
        <v>1216</v>
      </c>
      <c r="D970" s="225" t="s">
        <v>74</v>
      </c>
      <c r="E970" s="229" t="s">
        <v>17</v>
      </c>
      <c r="F970" s="225" t="s">
        <v>363</v>
      </c>
      <c r="G970" s="225" t="s">
        <v>363</v>
      </c>
      <c r="H970" s="225" t="s">
        <v>381</v>
      </c>
      <c r="I970" s="225" t="s">
        <v>363</v>
      </c>
      <c r="J970" s="96" t="s">
        <v>71</v>
      </c>
      <c r="K970" s="223">
        <v>96000</v>
      </c>
      <c r="L970" s="223">
        <v>96000</v>
      </c>
      <c r="M970" s="227"/>
      <c r="N970" s="225" t="s">
        <v>902</v>
      </c>
    </row>
    <row r="971" spans="1:14" s="3" customFormat="1" ht="19.5" customHeight="1">
      <c r="A971" s="230"/>
      <c r="B971" s="250" t="s">
        <v>1544</v>
      </c>
      <c r="C971" s="225" t="s">
        <v>1216</v>
      </c>
      <c r="D971" s="225" t="s">
        <v>74</v>
      </c>
      <c r="E971" s="229" t="s">
        <v>17</v>
      </c>
      <c r="F971" s="225" t="s">
        <v>363</v>
      </c>
      <c r="G971" s="225" t="s">
        <v>363</v>
      </c>
      <c r="H971" s="225" t="s">
        <v>381</v>
      </c>
      <c r="I971" s="225" t="s">
        <v>363</v>
      </c>
      <c r="J971" s="96" t="s">
        <v>71</v>
      </c>
      <c r="K971" s="223">
        <v>40000</v>
      </c>
      <c r="L971" s="223">
        <v>40000</v>
      </c>
      <c r="M971" s="227"/>
      <c r="N971" s="225" t="s">
        <v>902</v>
      </c>
    </row>
    <row r="972" spans="1:14" s="3" customFormat="1" ht="19.5" customHeight="1">
      <c r="A972" s="230"/>
      <c r="B972" s="250" t="s">
        <v>1545</v>
      </c>
      <c r="C972" s="225" t="s">
        <v>1216</v>
      </c>
      <c r="D972" s="225" t="s">
        <v>74</v>
      </c>
      <c r="E972" s="229" t="s">
        <v>17</v>
      </c>
      <c r="F972" s="225" t="s">
        <v>363</v>
      </c>
      <c r="G972" s="225" t="s">
        <v>363</v>
      </c>
      <c r="H972" s="225" t="s">
        <v>381</v>
      </c>
      <c r="I972" s="225" t="s">
        <v>363</v>
      </c>
      <c r="J972" s="96" t="s">
        <v>71</v>
      </c>
      <c r="K972" s="223">
        <v>44000</v>
      </c>
      <c r="L972" s="223">
        <v>44000</v>
      </c>
      <c r="M972" s="227"/>
      <c r="N972" s="225" t="s">
        <v>902</v>
      </c>
    </row>
    <row r="973" spans="1:14" s="3" customFormat="1" ht="19.5" customHeight="1">
      <c r="A973" s="230"/>
      <c r="B973" s="250" t="s">
        <v>1546</v>
      </c>
      <c r="C973" s="225" t="s">
        <v>1216</v>
      </c>
      <c r="D973" s="225" t="s">
        <v>74</v>
      </c>
      <c r="E973" s="229" t="s">
        <v>17</v>
      </c>
      <c r="F973" s="225" t="s">
        <v>363</v>
      </c>
      <c r="G973" s="225" t="s">
        <v>363</v>
      </c>
      <c r="H973" s="225" t="s">
        <v>381</v>
      </c>
      <c r="I973" s="225" t="s">
        <v>363</v>
      </c>
      <c r="J973" s="96" t="s">
        <v>71</v>
      </c>
      <c r="K973" s="223">
        <v>72000</v>
      </c>
      <c r="L973" s="223">
        <v>72000</v>
      </c>
      <c r="M973" s="227"/>
      <c r="N973" s="225" t="s">
        <v>902</v>
      </c>
    </row>
    <row r="974" spans="1:14" s="3" customFormat="1" ht="42.75" customHeight="1">
      <c r="A974" s="230"/>
      <c r="B974" s="322" t="s">
        <v>1687</v>
      </c>
      <c r="C974" s="225" t="s">
        <v>1216</v>
      </c>
      <c r="D974" s="225" t="s">
        <v>74</v>
      </c>
      <c r="E974" s="226" t="s">
        <v>17</v>
      </c>
      <c r="F974" s="225" t="s">
        <v>363</v>
      </c>
      <c r="G974" s="225" t="s">
        <v>363</v>
      </c>
      <c r="H974" s="225" t="s">
        <v>381</v>
      </c>
      <c r="I974" s="225" t="s">
        <v>363</v>
      </c>
      <c r="J974" s="96" t="s">
        <v>71</v>
      </c>
      <c r="K974" s="223">
        <v>112000</v>
      </c>
      <c r="L974" s="223">
        <v>112000</v>
      </c>
      <c r="M974" s="227"/>
      <c r="N974" s="323" t="s">
        <v>902</v>
      </c>
    </row>
    <row r="975" spans="1:14" s="3" customFormat="1" ht="25.5" customHeight="1">
      <c r="A975" s="230"/>
      <c r="B975" s="250" t="s">
        <v>1547</v>
      </c>
      <c r="C975" s="225" t="s">
        <v>1216</v>
      </c>
      <c r="D975" s="225" t="s">
        <v>74</v>
      </c>
      <c r="E975" s="229" t="s">
        <v>17</v>
      </c>
      <c r="F975" s="225" t="s">
        <v>363</v>
      </c>
      <c r="G975" s="225" t="s">
        <v>363</v>
      </c>
      <c r="H975" s="225" t="s">
        <v>381</v>
      </c>
      <c r="I975" s="225" t="s">
        <v>363</v>
      </c>
      <c r="J975" s="96" t="s">
        <v>71</v>
      </c>
      <c r="K975" s="223">
        <v>14000</v>
      </c>
      <c r="L975" s="223">
        <v>14000</v>
      </c>
      <c r="M975" s="227"/>
      <c r="N975" s="225" t="s">
        <v>902</v>
      </c>
    </row>
    <row r="976" spans="1:14" s="3" customFormat="1" ht="18.75" customHeight="1">
      <c r="A976" s="230"/>
      <c r="B976" s="250" t="s">
        <v>1548</v>
      </c>
      <c r="C976" s="225" t="s">
        <v>1216</v>
      </c>
      <c r="D976" s="225" t="s">
        <v>74</v>
      </c>
      <c r="E976" s="229" t="s">
        <v>17</v>
      </c>
      <c r="F976" s="225" t="s">
        <v>363</v>
      </c>
      <c r="G976" s="225" t="s">
        <v>363</v>
      </c>
      <c r="H976" s="225" t="s">
        <v>381</v>
      </c>
      <c r="I976" s="225" t="s">
        <v>363</v>
      </c>
      <c r="J976" s="96" t="s">
        <v>71</v>
      </c>
      <c r="K976" s="223">
        <v>8000</v>
      </c>
      <c r="L976" s="223">
        <v>8000</v>
      </c>
      <c r="M976" s="227"/>
      <c r="N976" s="225" t="s">
        <v>902</v>
      </c>
    </row>
    <row r="977" spans="1:14" s="3" customFormat="1" ht="18.75" customHeight="1">
      <c r="A977" s="230"/>
      <c r="B977" s="250" t="s">
        <v>1549</v>
      </c>
      <c r="C977" s="225" t="s">
        <v>1216</v>
      </c>
      <c r="D977" s="225" t="s">
        <v>74</v>
      </c>
      <c r="E977" s="229" t="s">
        <v>17</v>
      </c>
      <c r="F977" s="225" t="s">
        <v>363</v>
      </c>
      <c r="G977" s="225" t="s">
        <v>363</v>
      </c>
      <c r="H977" s="225" t="s">
        <v>381</v>
      </c>
      <c r="I977" s="225" t="s">
        <v>363</v>
      </c>
      <c r="J977" s="96" t="s">
        <v>71</v>
      </c>
      <c r="K977" s="223">
        <v>21000</v>
      </c>
      <c r="L977" s="223">
        <v>21000</v>
      </c>
      <c r="M977" s="227"/>
      <c r="N977" s="225" t="s">
        <v>902</v>
      </c>
    </row>
    <row r="978" spans="1:14" s="3" customFormat="1" ht="18.75" customHeight="1">
      <c r="A978" s="230"/>
      <c r="B978" s="250" t="s">
        <v>1199</v>
      </c>
      <c r="C978" s="225" t="s">
        <v>1216</v>
      </c>
      <c r="D978" s="225" t="s">
        <v>74</v>
      </c>
      <c r="E978" s="229" t="s">
        <v>17</v>
      </c>
      <c r="F978" s="225" t="s">
        <v>363</v>
      </c>
      <c r="G978" s="225" t="s">
        <v>363</v>
      </c>
      <c r="H978" s="225" t="s">
        <v>381</v>
      </c>
      <c r="I978" s="225" t="s">
        <v>363</v>
      </c>
      <c r="J978" s="96" t="s">
        <v>71</v>
      </c>
      <c r="K978" s="223">
        <v>14000</v>
      </c>
      <c r="L978" s="223">
        <v>14000</v>
      </c>
      <c r="M978" s="227"/>
      <c r="N978" s="225" t="s">
        <v>902</v>
      </c>
    </row>
    <row r="979" spans="1:14" s="3" customFormat="1" ht="18" customHeight="1">
      <c r="A979" s="230"/>
      <c r="B979" s="250" t="s">
        <v>1550</v>
      </c>
      <c r="C979" s="225" t="s">
        <v>1216</v>
      </c>
      <c r="D979" s="225" t="s">
        <v>74</v>
      </c>
      <c r="E979" s="229" t="s">
        <v>17</v>
      </c>
      <c r="F979" s="225" t="s">
        <v>363</v>
      </c>
      <c r="G979" s="225" t="s">
        <v>363</v>
      </c>
      <c r="H979" s="225" t="s">
        <v>381</v>
      </c>
      <c r="I979" s="225" t="s">
        <v>363</v>
      </c>
      <c r="J979" s="96" t="s">
        <v>71</v>
      </c>
      <c r="K979" s="223">
        <v>10000</v>
      </c>
      <c r="L979" s="223">
        <v>10000</v>
      </c>
      <c r="M979" s="227"/>
      <c r="N979" s="225" t="s">
        <v>902</v>
      </c>
    </row>
    <row r="980" spans="1:14" s="3" customFormat="1" ht="18" customHeight="1">
      <c r="A980" s="230"/>
      <c r="B980" s="250" t="s">
        <v>1551</v>
      </c>
      <c r="C980" s="225" t="s">
        <v>1216</v>
      </c>
      <c r="D980" s="225" t="s">
        <v>74</v>
      </c>
      <c r="E980" s="229" t="s">
        <v>17</v>
      </c>
      <c r="F980" s="225" t="s">
        <v>363</v>
      </c>
      <c r="G980" s="225" t="s">
        <v>363</v>
      </c>
      <c r="H980" s="225" t="s">
        <v>381</v>
      </c>
      <c r="I980" s="225" t="s">
        <v>363</v>
      </c>
      <c r="J980" s="96" t="s">
        <v>71</v>
      </c>
      <c r="K980" s="223">
        <v>7000</v>
      </c>
      <c r="L980" s="223">
        <v>7000</v>
      </c>
      <c r="M980" s="227"/>
      <c r="N980" s="225" t="s">
        <v>902</v>
      </c>
    </row>
    <row r="981" spans="1:14" s="3" customFormat="1" ht="18" customHeight="1">
      <c r="A981" s="230"/>
      <c r="B981" s="250" t="s">
        <v>1552</v>
      </c>
      <c r="C981" s="225" t="s">
        <v>1216</v>
      </c>
      <c r="D981" s="225" t="s">
        <v>74</v>
      </c>
      <c r="E981" s="229" t="s">
        <v>17</v>
      </c>
      <c r="F981" s="225" t="s">
        <v>363</v>
      </c>
      <c r="G981" s="225" t="s">
        <v>363</v>
      </c>
      <c r="H981" s="225" t="s">
        <v>381</v>
      </c>
      <c r="I981" s="225" t="s">
        <v>363</v>
      </c>
      <c r="J981" s="96" t="s">
        <v>71</v>
      </c>
      <c r="K981" s="223">
        <v>5000</v>
      </c>
      <c r="L981" s="223">
        <v>5000</v>
      </c>
      <c r="M981" s="227"/>
      <c r="N981" s="225" t="s">
        <v>902</v>
      </c>
    </row>
    <row r="982" spans="1:14" s="3" customFormat="1" ht="18" customHeight="1">
      <c r="A982" s="230"/>
      <c r="B982" s="250" t="s">
        <v>1553</v>
      </c>
      <c r="C982" s="225" t="s">
        <v>1216</v>
      </c>
      <c r="D982" s="225" t="s">
        <v>74</v>
      </c>
      <c r="E982" s="229" t="s">
        <v>17</v>
      </c>
      <c r="F982" s="225" t="s">
        <v>363</v>
      </c>
      <c r="G982" s="225" t="s">
        <v>363</v>
      </c>
      <c r="H982" s="225" t="s">
        <v>381</v>
      </c>
      <c r="I982" s="225" t="s">
        <v>363</v>
      </c>
      <c r="J982" s="96" t="s">
        <v>71</v>
      </c>
      <c r="K982" s="223">
        <v>3000</v>
      </c>
      <c r="L982" s="223">
        <v>3000</v>
      </c>
      <c r="M982" s="227"/>
      <c r="N982" s="225" t="s">
        <v>902</v>
      </c>
    </row>
    <row r="983" spans="1:14" s="3" customFormat="1" ht="20.25" customHeight="1">
      <c r="A983" s="230"/>
      <c r="B983" s="250" t="s">
        <v>522</v>
      </c>
      <c r="C983" s="225" t="s">
        <v>1216</v>
      </c>
      <c r="D983" s="225" t="s">
        <v>74</v>
      </c>
      <c r="E983" s="229" t="s">
        <v>17</v>
      </c>
      <c r="F983" s="225" t="s">
        <v>363</v>
      </c>
      <c r="G983" s="225" t="s">
        <v>363</v>
      </c>
      <c r="H983" s="225" t="s">
        <v>381</v>
      </c>
      <c r="I983" s="225" t="s">
        <v>363</v>
      </c>
      <c r="J983" s="96" t="s">
        <v>71</v>
      </c>
      <c r="K983" s="223">
        <v>1500000</v>
      </c>
      <c r="L983" s="223">
        <v>1500000</v>
      </c>
      <c r="M983" s="227"/>
      <c r="N983" s="228" t="s">
        <v>902</v>
      </c>
    </row>
    <row r="984" spans="1:14" s="3" customFormat="1" ht="18.75" customHeight="1">
      <c r="A984" s="230"/>
      <c r="B984" s="250" t="s">
        <v>855</v>
      </c>
      <c r="C984" s="225" t="s">
        <v>1216</v>
      </c>
      <c r="D984" s="225" t="s">
        <v>74</v>
      </c>
      <c r="E984" s="229" t="s">
        <v>30</v>
      </c>
      <c r="F984" s="225" t="s">
        <v>363</v>
      </c>
      <c r="G984" s="225" t="s">
        <v>363</v>
      </c>
      <c r="H984" s="225" t="s">
        <v>381</v>
      </c>
      <c r="I984" s="225" t="s">
        <v>363</v>
      </c>
      <c r="J984" s="96" t="s">
        <v>71</v>
      </c>
      <c r="K984" s="223">
        <v>30000</v>
      </c>
      <c r="L984" s="223">
        <v>30000</v>
      </c>
      <c r="M984" s="227"/>
      <c r="N984" s="228" t="s">
        <v>902</v>
      </c>
    </row>
    <row r="985" spans="1:14" s="3" customFormat="1" ht="21.75" customHeight="1">
      <c r="A985" s="230"/>
      <c r="B985" s="250" t="s">
        <v>697</v>
      </c>
      <c r="C985" s="225" t="s">
        <v>1216</v>
      </c>
      <c r="D985" s="225" t="s">
        <v>74</v>
      </c>
      <c r="E985" s="229" t="s">
        <v>30</v>
      </c>
      <c r="F985" s="225" t="s">
        <v>363</v>
      </c>
      <c r="G985" s="225" t="s">
        <v>363</v>
      </c>
      <c r="H985" s="225" t="s">
        <v>381</v>
      </c>
      <c r="I985" s="225" t="s">
        <v>363</v>
      </c>
      <c r="J985" s="96" t="s">
        <v>71</v>
      </c>
      <c r="K985" s="223">
        <v>30000</v>
      </c>
      <c r="L985" s="223">
        <v>30000</v>
      </c>
      <c r="M985" s="227"/>
      <c r="N985" s="225" t="s">
        <v>902</v>
      </c>
    </row>
    <row r="986" spans="1:14" s="3" customFormat="1" ht="27" customHeight="1">
      <c r="A986" s="230"/>
      <c r="B986" s="250" t="s">
        <v>694</v>
      </c>
      <c r="C986" s="225" t="s">
        <v>1216</v>
      </c>
      <c r="D986" s="225" t="s">
        <v>74</v>
      </c>
      <c r="E986" s="226" t="s">
        <v>30</v>
      </c>
      <c r="F986" s="225" t="s">
        <v>363</v>
      </c>
      <c r="G986" s="225" t="s">
        <v>363</v>
      </c>
      <c r="H986" s="225" t="s">
        <v>381</v>
      </c>
      <c r="I986" s="225" t="s">
        <v>363</v>
      </c>
      <c r="J986" s="96" t="s">
        <v>71</v>
      </c>
      <c r="K986" s="223">
        <v>100000</v>
      </c>
      <c r="L986" s="223">
        <v>100000</v>
      </c>
      <c r="M986" s="227"/>
      <c r="N986" s="225" t="s">
        <v>902</v>
      </c>
    </row>
    <row r="987" spans="1:14" s="3" customFormat="1" ht="15">
      <c r="A987" s="230"/>
      <c r="B987" s="250" t="s">
        <v>856</v>
      </c>
      <c r="C987" s="225" t="s">
        <v>1216</v>
      </c>
      <c r="D987" s="225" t="s">
        <v>74</v>
      </c>
      <c r="E987" s="226" t="s">
        <v>30</v>
      </c>
      <c r="F987" s="225" t="s">
        <v>363</v>
      </c>
      <c r="G987" s="225" t="s">
        <v>363</v>
      </c>
      <c r="H987" s="225" t="s">
        <v>381</v>
      </c>
      <c r="I987" s="225" t="s">
        <v>363</v>
      </c>
      <c r="J987" s="96" t="s">
        <v>71</v>
      </c>
      <c r="K987" s="223">
        <v>350000</v>
      </c>
      <c r="L987" s="223">
        <v>350000</v>
      </c>
      <c r="M987" s="227"/>
      <c r="N987" s="225" t="s">
        <v>902</v>
      </c>
    </row>
    <row r="988" spans="1:14" s="3" customFormat="1" ht="24.75" customHeight="1">
      <c r="A988" s="230"/>
      <c r="B988" s="250" t="s">
        <v>857</v>
      </c>
      <c r="C988" s="225" t="s">
        <v>1216</v>
      </c>
      <c r="D988" s="225" t="s">
        <v>74</v>
      </c>
      <c r="E988" s="226" t="s">
        <v>17</v>
      </c>
      <c r="F988" s="225" t="s">
        <v>363</v>
      </c>
      <c r="G988" s="225" t="s">
        <v>363</v>
      </c>
      <c r="H988" s="225" t="s">
        <v>381</v>
      </c>
      <c r="I988" s="225" t="s">
        <v>363</v>
      </c>
      <c r="J988" s="96" t="s">
        <v>71</v>
      </c>
      <c r="K988" s="223">
        <v>3300000</v>
      </c>
      <c r="L988" s="223">
        <v>3300000</v>
      </c>
      <c r="M988" s="227"/>
      <c r="N988" s="225" t="s">
        <v>902</v>
      </c>
    </row>
    <row r="989" spans="1:14" s="3" customFormat="1" ht="30">
      <c r="A989" s="230"/>
      <c r="B989" s="250" t="s">
        <v>859</v>
      </c>
      <c r="C989" s="225" t="s">
        <v>1216</v>
      </c>
      <c r="D989" s="225" t="s">
        <v>74</v>
      </c>
      <c r="E989" s="226" t="s">
        <v>17</v>
      </c>
      <c r="F989" s="225" t="s">
        <v>363</v>
      </c>
      <c r="G989" s="225" t="s">
        <v>363</v>
      </c>
      <c r="H989" s="225" t="s">
        <v>381</v>
      </c>
      <c r="I989" s="225" t="s">
        <v>363</v>
      </c>
      <c r="J989" s="96" t="s">
        <v>71</v>
      </c>
      <c r="K989" s="223">
        <v>100000</v>
      </c>
      <c r="L989" s="223">
        <v>100000</v>
      </c>
      <c r="M989" s="227"/>
      <c r="N989" s="225" t="s">
        <v>902</v>
      </c>
    </row>
    <row r="990" spans="1:14" s="3" customFormat="1" ht="21" customHeight="1">
      <c r="A990" s="230"/>
      <c r="B990" s="250" t="s">
        <v>814</v>
      </c>
      <c r="C990" s="225" t="s">
        <v>1216</v>
      </c>
      <c r="D990" s="225" t="s">
        <v>74</v>
      </c>
      <c r="E990" s="226" t="s">
        <v>17</v>
      </c>
      <c r="F990" s="225" t="s">
        <v>363</v>
      </c>
      <c r="G990" s="225" t="s">
        <v>363</v>
      </c>
      <c r="H990" s="225" t="s">
        <v>381</v>
      </c>
      <c r="I990" s="225" t="s">
        <v>363</v>
      </c>
      <c r="J990" s="96" t="s">
        <v>71</v>
      </c>
      <c r="K990" s="223">
        <v>170000</v>
      </c>
      <c r="L990" s="223">
        <v>170000</v>
      </c>
      <c r="M990" s="227"/>
      <c r="N990" s="225" t="s">
        <v>902</v>
      </c>
    </row>
    <row r="991" spans="1:14" s="3" customFormat="1" ht="30">
      <c r="A991" s="230"/>
      <c r="B991" s="250" t="s">
        <v>860</v>
      </c>
      <c r="C991" s="225" t="s">
        <v>1216</v>
      </c>
      <c r="D991" s="225" t="s">
        <v>74</v>
      </c>
      <c r="E991" s="226" t="s">
        <v>30</v>
      </c>
      <c r="F991" s="225" t="s">
        <v>363</v>
      </c>
      <c r="G991" s="225" t="s">
        <v>363</v>
      </c>
      <c r="H991" s="225" t="s">
        <v>381</v>
      </c>
      <c r="I991" s="225" t="s">
        <v>363</v>
      </c>
      <c r="J991" s="96" t="s">
        <v>71</v>
      </c>
      <c r="K991" s="223">
        <v>200000</v>
      </c>
      <c r="L991" s="223">
        <v>200000</v>
      </c>
      <c r="M991" s="227"/>
      <c r="N991" s="225" t="s">
        <v>902</v>
      </c>
    </row>
    <row r="992" spans="1:14" s="3" customFormat="1" ht="30" customHeight="1">
      <c r="A992" s="230"/>
      <c r="B992" s="250" t="s">
        <v>1554</v>
      </c>
      <c r="C992" s="225" t="s">
        <v>1216</v>
      </c>
      <c r="D992" s="225" t="s">
        <v>74</v>
      </c>
      <c r="E992" s="226" t="s">
        <v>17</v>
      </c>
      <c r="F992" s="225" t="s">
        <v>363</v>
      </c>
      <c r="G992" s="225" t="s">
        <v>363</v>
      </c>
      <c r="H992" s="225" t="s">
        <v>381</v>
      </c>
      <c r="I992" s="225" t="s">
        <v>363</v>
      </c>
      <c r="J992" s="96" t="s">
        <v>71</v>
      </c>
      <c r="K992" s="223">
        <v>100000</v>
      </c>
      <c r="L992" s="223"/>
      <c r="M992" s="223">
        <v>100000</v>
      </c>
      <c r="N992" s="225" t="s">
        <v>902</v>
      </c>
    </row>
    <row r="993" spans="1:14" s="3" customFormat="1" ht="18.75" customHeight="1">
      <c r="A993" s="230"/>
      <c r="B993" s="250" t="s">
        <v>1555</v>
      </c>
      <c r="C993" s="225" t="s">
        <v>1216</v>
      </c>
      <c r="D993" s="225" t="s">
        <v>74</v>
      </c>
      <c r="E993" s="226" t="s">
        <v>17</v>
      </c>
      <c r="F993" s="225" t="s">
        <v>363</v>
      </c>
      <c r="G993" s="225" t="s">
        <v>363</v>
      </c>
      <c r="H993" s="225" t="s">
        <v>381</v>
      </c>
      <c r="I993" s="225" t="s">
        <v>363</v>
      </c>
      <c r="J993" s="96" t="s">
        <v>71</v>
      </c>
      <c r="K993" s="223">
        <v>70000</v>
      </c>
      <c r="L993" s="223"/>
      <c r="M993" s="223">
        <v>70000</v>
      </c>
      <c r="N993" s="225"/>
    </row>
    <row r="994" spans="1:14" s="3" customFormat="1" ht="19.5" customHeight="1">
      <c r="A994" s="230"/>
      <c r="B994" s="250" t="s">
        <v>1556</v>
      </c>
      <c r="C994" s="225" t="s">
        <v>1216</v>
      </c>
      <c r="D994" s="225" t="s">
        <v>74</v>
      </c>
      <c r="E994" s="226" t="s">
        <v>17</v>
      </c>
      <c r="F994" s="225" t="s">
        <v>363</v>
      </c>
      <c r="G994" s="225" t="s">
        <v>363</v>
      </c>
      <c r="H994" s="225" t="s">
        <v>381</v>
      </c>
      <c r="I994" s="225" t="s">
        <v>363</v>
      </c>
      <c r="J994" s="96" t="s">
        <v>71</v>
      </c>
      <c r="K994" s="223">
        <v>30000</v>
      </c>
      <c r="L994" s="223"/>
      <c r="M994" s="223">
        <v>30000</v>
      </c>
      <c r="N994" s="225"/>
    </row>
    <row r="995" spans="1:14" s="3" customFormat="1" ht="18.75" customHeight="1">
      <c r="A995" s="230"/>
      <c r="B995" s="250" t="s">
        <v>1557</v>
      </c>
      <c r="C995" s="225" t="s">
        <v>1216</v>
      </c>
      <c r="D995" s="225" t="s">
        <v>74</v>
      </c>
      <c r="E995" s="226" t="s">
        <v>17</v>
      </c>
      <c r="F995" s="225" t="s">
        <v>363</v>
      </c>
      <c r="G995" s="225" t="s">
        <v>363</v>
      </c>
      <c r="H995" s="225" t="s">
        <v>381</v>
      </c>
      <c r="I995" s="225" t="s">
        <v>363</v>
      </c>
      <c r="J995" s="96" t="s">
        <v>71</v>
      </c>
      <c r="K995" s="223">
        <v>100000</v>
      </c>
      <c r="L995" s="223"/>
      <c r="M995" s="223">
        <v>100000</v>
      </c>
      <c r="N995" s="225"/>
    </row>
    <row r="996" spans="1:14" s="3" customFormat="1" ht="21" customHeight="1">
      <c r="A996" s="230"/>
      <c r="B996" s="250" t="s">
        <v>695</v>
      </c>
      <c r="C996" s="225" t="s">
        <v>861</v>
      </c>
      <c r="D996" s="225" t="s">
        <v>74</v>
      </c>
      <c r="E996" s="229" t="s">
        <v>81</v>
      </c>
      <c r="F996" s="225" t="s">
        <v>363</v>
      </c>
      <c r="G996" s="225" t="s">
        <v>363</v>
      </c>
      <c r="H996" s="225" t="s">
        <v>381</v>
      </c>
      <c r="I996" s="225" t="s">
        <v>363</v>
      </c>
      <c r="J996" s="96" t="s">
        <v>71</v>
      </c>
      <c r="K996" s="223">
        <v>40000</v>
      </c>
      <c r="L996" s="223">
        <v>40000</v>
      </c>
      <c r="M996" s="227"/>
      <c r="N996" s="225" t="s">
        <v>902</v>
      </c>
    </row>
    <row r="997" spans="1:14" s="3" customFormat="1" ht="19.5" customHeight="1">
      <c r="A997" s="230"/>
      <c r="B997" s="250" t="s">
        <v>853</v>
      </c>
      <c r="C997" s="225" t="s">
        <v>861</v>
      </c>
      <c r="D997" s="225" t="s">
        <v>74</v>
      </c>
      <c r="E997" s="229" t="s">
        <v>30</v>
      </c>
      <c r="F997" s="225" t="s">
        <v>363</v>
      </c>
      <c r="G997" s="225" t="s">
        <v>363</v>
      </c>
      <c r="H997" s="225" t="s">
        <v>381</v>
      </c>
      <c r="I997" s="225" t="s">
        <v>363</v>
      </c>
      <c r="J997" s="96" t="s">
        <v>71</v>
      </c>
      <c r="K997" s="223">
        <v>15000</v>
      </c>
      <c r="L997" s="223">
        <v>15000</v>
      </c>
      <c r="M997" s="227"/>
      <c r="N997" s="225" t="s">
        <v>902</v>
      </c>
    </row>
    <row r="998" spans="1:14" s="3" customFormat="1" ht="19.5" customHeight="1">
      <c r="A998" s="230"/>
      <c r="B998" s="250" t="s">
        <v>762</v>
      </c>
      <c r="C998" s="225" t="s">
        <v>861</v>
      </c>
      <c r="D998" s="225" t="s">
        <v>74</v>
      </c>
      <c r="E998" s="229" t="s">
        <v>30</v>
      </c>
      <c r="F998" s="225" t="s">
        <v>363</v>
      </c>
      <c r="G998" s="225" t="s">
        <v>363</v>
      </c>
      <c r="H998" s="225" t="s">
        <v>381</v>
      </c>
      <c r="I998" s="225" t="s">
        <v>363</v>
      </c>
      <c r="J998" s="96" t="s">
        <v>71</v>
      </c>
      <c r="K998" s="223">
        <v>130000</v>
      </c>
      <c r="L998" s="223">
        <v>130000</v>
      </c>
      <c r="M998" s="227"/>
      <c r="N998" s="225" t="s">
        <v>902</v>
      </c>
    </row>
    <row r="999" spans="1:14" s="3" customFormat="1" ht="30" customHeight="1">
      <c r="A999" s="230"/>
      <c r="B999" s="250" t="s">
        <v>869</v>
      </c>
      <c r="C999" s="225" t="s">
        <v>861</v>
      </c>
      <c r="D999" s="225" t="s">
        <v>74</v>
      </c>
      <c r="E999" s="226" t="s">
        <v>30</v>
      </c>
      <c r="F999" s="225" t="s">
        <v>363</v>
      </c>
      <c r="G999" s="225" t="s">
        <v>363</v>
      </c>
      <c r="H999" s="225" t="s">
        <v>381</v>
      </c>
      <c r="I999" s="225" t="s">
        <v>363</v>
      </c>
      <c r="J999" s="96" t="s">
        <v>71</v>
      </c>
      <c r="K999" s="223">
        <v>15000</v>
      </c>
      <c r="L999" s="223">
        <v>15000</v>
      </c>
      <c r="M999" s="227"/>
      <c r="N999" s="225" t="s">
        <v>902</v>
      </c>
    </row>
    <row r="1000" spans="1:14" s="3" customFormat="1" ht="32.25" customHeight="1">
      <c r="A1000" s="230"/>
      <c r="B1000" s="250" t="s">
        <v>862</v>
      </c>
      <c r="C1000" s="225" t="s">
        <v>861</v>
      </c>
      <c r="D1000" s="225" t="s">
        <v>74</v>
      </c>
      <c r="E1000" s="229" t="s">
        <v>30</v>
      </c>
      <c r="F1000" s="225" t="s">
        <v>363</v>
      </c>
      <c r="G1000" s="225" t="s">
        <v>363</v>
      </c>
      <c r="H1000" s="225" t="s">
        <v>381</v>
      </c>
      <c r="I1000" s="225" t="s">
        <v>363</v>
      </c>
      <c r="J1000" s="96" t="s">
        <v>71</v>
      </c>
      <c r="K1000" s="223">
        <v>45000</v>
      </c>
      <c r="L1000" s="223">
        <v>45000</v>
      </c>
      <c r="M1000" s="227"/>
      <c r="N1000" s="225" t="s">
        <v>902</v>
      </c>
    </row>
    <row r="1001" spans="1:14" s="3" customFormat="1" ht="31.5" customHeight="1">
      <c r="A1001" s="230"/>
      <c r="B1001" s="250" t="s">
        <v>863</v>
      </c>
      <c r="C1001" s="225" t="s">
        <v>861</v>
      </c>
      <c r="D1001" s="225" t="s">
        <v>74</v>
      </c>
      <c r="E1001" s="229" t="s">
        <v>30</v>
      </c>
      <c r="F1001" s="225" t="s">
        <v>363</v>
      </c>
      <c r="G1001" s="225" t="s">
        <v>363</v>
      </c>
      <c r="H1001" s="225" t="s">
        <v>381</v>
      </c>
      <c r="I1001" s="225" t="s">
        <v>363</v>
      </c>
      <c r="J1001" s="96" t="s">
        <v>71</v>
      </c>
      <c r="K1001" s="223">
        <v>40000</v>
      </c>
      <c r="L1001" s="223">
        <v>40000</v>
      </c>
      <c r="M1001" s="227"/>
      <c r="N1001" s="225" t="s">
        <v>902</v>
      </c>
    </row>
    <row r="1002" spans="1:14" s="3" customFormat="1" ht="29.25" customHeight="1">
      <c r="A1002" s="230"/>
      <c r="B1002" s="250" t="s">
        <v>864</v>
      </c>
      <c r="C1002" s="225" t="s">
        <v>861</v>
      </c>
      <c r="D1002" s="225" t="s">
        <v>74</v>
      </c>
      <c r="E1002" s="229" t="s">
        <v>30</v>
      </c>
      <c r="F1002" s="225" t="s">
        <v>363</v>
      </c>
      <c r="G1002" s="225" t="s">
        <v>363</v>
      </c>
      <c r="H1002" s="225" t="s">
        <v>381</v>
      </c>
      <c r="I1002" s="225" t="s">
        <v>363</v>
      </c>
      <c r="J1002" s="96" t="s">
        <v>71</v>
      </c>
      <c r="K1002" s="223">
        <v>30000</v>
      </c>
      <c r="L1002" s="223">
        <v>30000</v>
      </c>
      <c r="M1002" s="227"/>
      <c r="N1002" s="225" t="s">
        <v>902</v>
      </c>
    </row>
    <row r="1003" spans="1:14" s="3" customFormat="1" ht="25.5" customHeight="1">
      <c r="A1003" s="230"/>
      <c r="B1003" s="250" t="s">
        <v>865</v>
      </c>
      <c r="C1003" s="225" t="s">
        <v>861</v>
      </c>
      <c r="D1003" s="225" t="s">
        <v>74</v>
      </c>
      <c r="E1003" s="229" t="s">
        <v>30</v>
      </c>
      <c r="F1003" s="225" t="s">
        <v>363</v>
      </c>
      <c r="G1003" s="225" t="s">
        <v>363</v>
      </c>
      <c r="H1003" s="225" t="s">
        <v>381</v>
      </c>
      <c r="I1003" s="225" t="s">
        <v>363</v>
      </c>
      <c r="J1003" s="96" t="s">
        <v>71</v>
      </c>
      <c r="K1003" s="223">
        <v>10000</v>
      </c>
      <c r="L1003" s="223">
        <v>10000</v>
      </c>
      <c r="M1003" s="227"/>
      <c r="N1003" s="225" t="s">
        <v>902</v>
      </c>
    </row>
    <row r="1004" spans="1:14" s="3" customFormat="1" ht="21" customHeight="1">
      <c r="A1004" s="230"/>
      <c r="B1004" s="250" t="s">
        <v>681</v>
      </c>
      <c r="C1004" s="225" t="s">
        <v>861</v>
      </c>
      <c r="D1004" s="225" t="s">
        <v>74</v>
      </c>
      <c r="E1004" s="229" t="s">
        <v>30</v>
      </c>
      <c r="F1004" s="225" t="s">
        <v>363</v>
      </c>
      <c r="G1004" s="225" t="s">
        <v>363</v>
      </c>
      <c r="H1004" s="225" t="s">
        <v>381</v>
      </c>
      <c r="I1004" s="225" t="s">
        <v>363</v>
      </c>
      <c r="J1004" s="96" t="s">
        <v>71</v>
      </c>
      <c r="K1004" s="223">
        <v>40000</v>
      </c>
      <c r="L1004" s="223">
        <v>40000</v>
      </c>
      <c r="M1004" s="227"/>
      <c r="N1004" s="225" t="s">
        <v>902</v>
      </c>
    </row>
    <row r="1005" spans="1:14" s="3" customFormat="1" ht="22.5" customHeight="1">
      <c r="A1005" s="230"/>
      <c r="B1005" s="250" t="s">
        <v>866</v>
      </c>
      <c r="C1005" s="225" t="s">
        <v>861</v>
      </c>
      <c r="D1005" s="225" t="s">
        <v>74</v>
      </c>
      <c r="E1005" s="229" t="s">
        <v>17</v>
      </c>
      <c r="F1005" s="225" t="s">
        <v>363</v>
      </c>
      <c r="G1005" s="225" t="s">
        <v>363</v>
      </c>
      <c r="H1005" s="225" t="s">
        <v>381</v>
      </c>
      <c r="I1005" s="225" t="s">
        <v>363</v>
      </c>
      <c r="J1005" s="96" t="s">
        <v>71</v>
      </c>
      <c r="K1005" s="223">
        <v>15000</v>
      </c>
      <c r="L1005" s="223">
        <v>15000</v>
      </c>
      <c r="M1005" s="227"/>
      <c r="N1005" s="225" t="s">
        <v>902</v>
      </c>
    </row>
    <row r="1006" spans="1:14" s="3" customFormat="1" ht="22.5" customHeight="1">
      <c r="A1006" s="230"/>
      <c r="B1006" s="250" t="s">
        <v>697</v>
      </c>
      <c r="C1006" s="225" t="s">
        <v>861</v>
      </c>
      <c r="D1006" s="225" t="s">
        <v>74</v>
      </c>
      <c r="E1006" s="229" t="s">
        <v>30</v>
      </c>
      <c r="F1006" s="225" t="s">
        <v>363</v>
      </c>
      <c r="G1006" s="225" t="s">
        <v>363</v>
      </c>
      <c r="H1006" s="225" t="s">
        <v>381</v>
      </c>
      <c r="I1006" s="225" t="s">
        <v>363</v>
      </c>
      <c r="J1006" s="96" t="s">
        <v>71</v>
      </c>
      <c r="K1006" s="223">
        <v>20000</v>
      </c>
      <c r="L1006" s="223">
        <v>20000</v>
      </c>
      <c r="M1006" s="227"/>
      <c r="N1006" s="225" t="s">
        <v>902</v>
      </c>
    </row>
    <row r="1007" spans="1:14" s="3" customFormat="1" ht="15">
      <c r="A1007" s="230"/>
      <c r="B1007" s="250" t="s">
        <v>797</v>
      </c>
      <c r="C1007" s="225" t="s">
        <v>861</v>
      </c>
      <c r="D1007" s="225" t="s">
        <v>74</v>
      </c>
      <c r="E1007" s="226" t="s">
        <v>30</v>
      </c>
      <c r="F1007" s="225" t="s">
        <v>363</v>
      </c>
      <c r="G1007" s="225" t="s">
        <v>363</v>
      </c>
      <c r="H1007" s="225" t="s">
        <v>381</v>
      </c>
      <c r="I1007" s="225" t="s">
        <v>363</v>
      </c>
      <c r="J1007" s="96" t="s">
        <v>71</v>
      </c>
      <c r="K1007" s="223">
        <v>5000</v>
      </c>
      <c r="L1007" s="223">
        <v>5000</v>
      </c>
      <c r="M1007" s="227"/>
      <c r="N1007" s="225" t="s">
        <v>902</v>
      </c>
    </row>
    <row r="1008" spans="1:14" s="3" customFormat="1" ht="30">
      <c r="A1008" s="230"/>
      <c r="B1008" s="250" t="s">
        <v>867</v>
      </c>
      <c r="C1008" s="225" t="s">
        <v>861</v>
      </c>
      <c r="D1008" s="225" t="s">
        <v>74</v>
      </c>
      <c r="E1008" s="226" t="s">
        <v>30</v>
      </c>
      <c r="F1008" s="225" t="s">
        <v>363</v>
      </c>
      <c r="G1008" s="225" t="s">
        <v>363</v>
      </c>
      <c r="H1008" s="225" t="s">
        <v>381</v>
      </c>
      <c r="I1008" s="225" t="s">
        <v>363</v>
      </c>
      <c r="J1008" s="96" t="s">
        <v>71</v>
      </c>
      <c r="K1008" s="223">
        <v>40000</v>
      </c>
      <c r="L1008" s="223">
        <v>40000</v>
      </c>
      <c r="M1008" s="227"/>
      <c r="N1008" s="225" t="s">
        <v>902</v>
      </c>
    </row>
    <row r="1009" spans="1:14" s="3" customFormat="1" ht="30" customHeight="1">
      <c r="A1009" s="230"/>
      <c r="B1009" s="250" t="s">
        <v>868</v>
      </c>
      <c r="C1009" s="225" t="s">
        <v>861</v>
      </c>
      <c r="D1009" s="225" t="s">
        <v>74</v>
      </c>
      <c r="E1009" s="229" t="s">
        <v>30</v>
      </c>
      <c r="F1009" s="225" t="s">
        <v>363</v>
      </c>
      <c r="G1009" s="225" t="s">
        <v>363</v>
      </c>
      <c r="H1009" s="225" t="s">
        <v>381</v>
      </c>
      <c r="I1009" s="225" t="s">
        <v>363</v>
      </c>
      <c r="J1009" s="96" t="s">
        <v>71</v>
      </c>
      <c r="K1009" s="223">
        <v>5000</v>
      </c>
      <c r="L1009" s="223">
        <v>5000</v>
      </c>
      <c r="M1009" s="227"/>
      <c r="N1009" s="225" t="s">
        <v>902</v>
      </c>
    </row>
    <row r="1010" spans="1:14" s="3" customFormat="1" ht="23.25" customHeight="1">
      <c r="A1010" s="230"/>
      <c r="B1010" s="250" t="s">
        <v>799</v>
      </c>
      <c r="C1010" s="225" t="s">
        <v>861</v>
      </c>
      <c r="D1010" s="225" t="s">
        <v>74</v>
      </c>
      <c r="E1010" s="229" t="s">
        <v>30</v>
      </c>
      <c r="F1010" s="225" t="s">
        <v>363</v>
      </c>
      <c r="G1010" s="225" t="s">
        <v>363</v>
      </c>
      <c r="H1010" s="225" t="s">
        <v>381</v>
      </c>
      <c r="I1010" s="225" t="s">
        <v>363</v>
      </c>
      <c r="J1010" s="96" t="s">
        <v>71</v>
      </c>
      <c r="K1010" s="223">
        <v>20000</v>
      </c>
      <c r="L1010" s="223">
        <v>20000</v>
      </c>
      <c r="M1010" s="227"/>
      <c r="N1010" s="225" t="s">
        <v>902</v>
      </c>
    </row>
    <row r="1011" spans="1:14" s="3" customFormat="1" ht="19.5" customHeight="1">
      <c r="A1011" s="230"/>
      <c r="B1011" s="82" t="s">
        <v>134</v>
      </c>
      <c r="C1011" s="225" t="s">
        <v>861</v>
      </c>
      <c r="D1011" s="225" t="s">
        <v>74</v>
      </c>
      <c r="E1011" s="229"/>
      <c r="F1011" s="225"/>
      <c r="G1011" s="225"/>
      <c r="H1011" s="225"/>
      <c r="I1011" s="225"/>
      <c r="J1011" s="96" t="s">
        <v>71</v>
      </c>
      <c r="K1011" s="227"/>
      <c r="L1011" s="227"/>
      <c r="M1011" s="227"/>
      <c r="N1011" s="225" t="s">
        <v>902</v>
      </c>
    </row>
    <row r="1012" spans="1:14" s="3" customFormat="1" ht="51.75" customHeight="1">
      <c r="A1012" s="230"/>
      <c r="B1012" s="258" t="s">
        <v>1574</v>
      </c>
      <c r="C1012" s="225" t="s">
        <v>861</v>
      </c>
      <c r="D1012" s="225" t="s">
        <v>74</v>
      </c>
      <c r="E1012" s="226" t="s">
        <v>17</v>
      </c>
      <c r="F1012" s="225" t="s">
        <v>363</v>
      </c>
      <c r="G1012" s="225" t="s">
        <v>363</v>
      </c>
      <c r="H1012" s="225" t="s">
        <v>381</v>
      </c>
      <c r="I1012" s="225" t="s">
        <v>363</v>
      </c>
      <c r="J1012" s="96" t="s">
        <v>71</v>
      </c>
      <c r="K1012" s="223">
        <v>80000</v>
      </c>
      <c r="L1012" s="223"/>
      <c r="M1012" s="223">
        <v>80000</v>
      </c>
      <c r="N1012" s="225" t="s">
        <v>902</v>
      </c>
    </row>
    <row r="1013" spans="1:14" s="3" customFormat="1" ht="22.5" customHeight="1">
      <c r="A1013" s="230"/>
      <c r="B1013" s="250" t="s">
        <v>695</v>
      </c>
      <c r="C1013" s="225" t="s">
        <v>870</v>
      </c>
      <c r="D1013" s="225" t="s">
        <v>74</v>
      </c>
      <c r="E1013" s="226" t="s">
        <v>81</v>
      </c>
      <c r="F1013" s="225" t="s">
        <v>363</v>
      </c>
      <c r="G1013" s="225" t="s">
        <v>363</v>
      </c>
      <c r="H1013" s="225" t="s">
        <v>381</v>
      </c>
      <c r="I1013" s="225" t="s">
        <v>363</v>
      </c>
      <c r="J1013" s="96" t="s">
        <v>71</v>
      </c>
      <c r="K1013" s="223">
        <v>90000</v>
      </c>
      <c r="L1013" s="223">
        <v>90000</v>
      </c>
      <c r="M1013" s="223"/>
      <c r="N1013" s="225" t="s">
        <v>902</v>
      </c>
    </row>
    <row r="1014" spans="1:14" s="3" customFormat="1" ht="35.25" customHeight="1">
      <c r="A1014" s="230"/>
      <c r="B1014" s="250" t="s">
        <v>694</v>
      </c>
      <c r="C1014" s="225" t="s">
        <v>870</v>
      </c>
      <c r="D1014" s="225" t="s">
        <v>74</v>
      </c>
      <c r="E1014" s="226" t="s">
        <v>30</v>
      </c>
      <c r="F1014" s="225" t="s">
        <v>363</v>
      </c>
      <c r="G1014" s="225" t="s">
        <v>363</v>
      </c>
      <c r="H1014" s="225" t="s">
        <v>381</v>
      </c>
      <c r="I1014" s="225" t="s">
        <v>363</v>
      </c>
      <c r="J1014" s="96" t="s">
        <v>71</v>
      </c>
      <c r="K1014" s="223">
        <v>70000</v>
      </c>
      <c r="L1014" s="223">
        <v>70000</v>
      </c>
      <c r="M1014" s="223"/>
      <c r="N1014" s="225" t="s">
        <v>902</v>
      </c>
    </row>
    <row r="1015" spans="1:14" s="3" customFormat="1" ht="18.75" customHeight="1">
      <c r="A1015" s="230"/>
      <c r="B1015" s="250" t="s">
        <v>871</v>
      </c>
      <c r="C1015" s="225" t="s">
        <v>870</v>
      </c>
      <c r="D1015" s="225" t="s">
        <v>74</v>
      </c>
      <c r="E1015" s="226" t="s">
        <v>30</v>
      </c>
      <c r="F1015" s="225" t="s">
        <v>363</v>
      </c>
      <c r="G1015" s="225" t="s">
        <v>363</v>
      </c>
      <c r="H1015" s="225" t="s">
        <v>381</v>
      </c>
      <c r="I1015" s="225" t="s">
        <v>363</v>
      </c>
      <c r="J1015" s="96" t="s">
        <v>71</v>
      </c>
      <c r="K1015" s="223">
        <v>15000</v>
      </c>
      <c r="L1015" s="223">
        <v>15000</v>
      </c>
      <c r="M1015" s="223"/>
      <c r="N1015" s="225" t="s">
        <v>902</v>
      </c>
    </row>
    <row r="1016" spans="1:14" s="3" customFormat="1" ht="26.25" customHeight="1">
      <c r="A1016" s="230"/>
      <c r="B1016" s="288" t="s">
        <v>1632</v>
      </c>
      <c r="C1016" s="225" t="s">
        <v>870</v>
      </c>
      <c r="D1016" s="225" t="s">
        <v>74</v>
      </c>
      <c r="E1016" s="226" t="s">
        <v>26</v>
      </c>
      <c r="F1016" s="225" t="s">
        <v>363</v>
      </c>
      <c r="G1016" s="225" t="s">
        <v>363</v>
      </c>
      <c r="H1016" s="225" t="s">
        <v>381</v>
      </c>
      <c r="I1016" s="225" t="s">
        <v>363</v>
      </c>
      <c r="J1016" s="96" t="s">
        <v>71</v>
      </c>
      <c r="K1016" s="223">
        <v>15000</v>
      </c>
      <c r="L1016" s="223">
        <v>15000</v>
      </c>
      <c r="M1016" s="223"/>
      <c r="N1016" s="225" t="s">
        <v>902</v>
      </c>
    </row>
    <row r="1017" spans="1:14" s="3" customFormat="1" ht="22.5" customHeight="1">
      <c r="A1017" s="230"/>
      <c r="B1017" s="250" t="s">
        <v>1090</v>
      </c>
      <c r="C1017" s="225" t="s">
        <v>870</v>
      </c>
      <c r="D1017" s="225" t="s">
        <v>74</v>
      </c>
      <c r="E1017" s="226" t="s">
        <v>30</v>
      </c>
      <c r="F1017" s="225" t="s">
        <v>363</v>
      </c>
      <c r="G1017" s="225" t="s">
        <v>363</v>
      </c>
      <c r="H1017" s="225" t="s">
        <v>381</v>
      </c>
      <c r="I1017" s="225" t="s">
        <v>363</v>
      </c>
      <c r="J1017" s="96" t="s">
        <v>71</v>
      </c>
      <c r="K1017" s="223">
        <v>42000</v>
      </c>
      <c r="L1017" s="223">
        <v>42000</v>
      </c>
      <c r="M1017" s="223"/>
      <c r="N1017" s="225" t="s">
        <v>902</v>
      </c>
    </row>
    <row r="1018" spans="1:14" s="3" customFormat="1" ht="19.5" customHeight="1">
      <c r="A1018" s="230"/>
      <c r="B1018" s="250" t="s">
        <v>1089</v>
      </c>
      <c r="C1018" s="225" t="s">
        <v>870</v>
      </c>
      <c r="D1018" s="225" t="s">
        <v>74</v>
      </c>
      <c r="E1018" s="226" t="s">
        <v>30</v>
      </c>
      <c r="F1018" s="225" t="s">
        <v>363</v>
      </c>
      <c r="G1018" s="225" t="s">
        <v>363</v>
      </c>
      <c r="H1018" s="225" t="s">
        <v>381</v>
      </c>
      <c r="I1018" s="225" t="s">
        <v>363</v>
      </c>
      <c r="J1018" s="96" t="s">
        <v>71</v>
      </c>
      <c r="K1018" s="223">
        <v>7200</v>
      </c>
      <c r="L1018" s="223">
        <v>7200</v>
      </c>
      <c r="M1018" s="223"/>
      <c r="N1018" s="225" t="s">
        <v>902</v>
      </c>
    </row>
    <row r="1019" spans="1:14" s="3" customFormat="1" ht="19.5" customHeight="1">
      <c r="A1019" s="230"/>
      <c r="B1019" s="250" t="s">
        <v>522</v>
      </c>
      <c r="C1019" s="225" t="s">
        <v>870</v>
      </c>
      <c r="D1019" s="225" t="s">
        <v>74</v>
      </c>
      <c r="E1019" s="226" t="s">
        <v>17</v>
      </c>
      <c r="F1019" s="225" t="s">
        <v>363</v>
      </c>
      <c r="G1019" s="225" t="s">
        <v>363</v>
      </c>
      <c r="H1019" s="225" t="s">
        <v>381</v>
      </c>
      <c r="I1019" s="225" t="s">
        <v>363</v>
      </c>
      <c r="J1019" s="96" t="s">
        <v>71</v>
      </c>
      <c r="K1019" s="223">
        <v>600000</v>
      </c>
      <c r="L1019" s="223">
        <v>600000</v>
      </c>
      <c r="M1019" s="223"/>
      <c r="N1019" s="225" t="s">
        <v>902</v>
      </c>
    </row>
    <row r="1020" spans="1:14" s="3" customFormat="1" ht="29.25" customHeight="1">
      <c r="A1020" s="230"/>
      <c r="B1020" s="250" t="s">
        <v>528</v>
      </c>
      <c r="C1020" s="225" t="s">
        <v>870</v>
      </c>
      <c r="D1020" s="225" t="s">
        <v>74</v>
      </c>
      <c r="E1020" s="226" t="s">
        <v>30</v>
      </c>
      <c r="F1020" s="225" t="s">
        <v>363</v>
      </c>
      <c r="G1020" s="225" t="s">
        <v>363</v>
      </c>
      <c r="H1020" s="225" t="s">
        <v>381</v>
      </c>
      <c r="I1020" s="225" t="s">
        <v>363</v>
      </c>
      <c r="J1020" s="96" t="s">
        <v>71</v>
      </c>
      <c r="K1020" s="223">
        <v>367747.74</v>
      </c>
      <c r="L1020" s="223">
        <v>367747.74</v>
      </c>
      <c r="M1020" s="223"/>
      <c r="N1020" s="225" t="s">
        <v>902</v>
      </c>
    </row>
    <row r="1021" spans="1:14" s="3" customFormat="1" ht="19.5" customHeight="1">
      <c r="A1021" s="230"/>
      <c r="B1021" s="262" t="s">
        <v>681</v>
      </c>
      <c r="C1021" s="263" t="s">
        <v>1584</v>
      </c>
      <c r="D1021" s="225" t="s">
        <v>74</v>
      </c>
      <c r="E1021" s="226" t="s">
        <v>17</v>
      </c>
      <c r="F1021" s="225" t="s">
        <v>363</v>
      </c>
      <c r="G1021" s="225" t="s">
        <v>363</v>
      </c>
      <c r="H1021" s="225" t="s">
        <v>381</v>
      </c>
      <c r="I1021" s="225" t="s">
        <v>363</v>
      </c>
      <c r="J1021" s="96" t="s">
        <v>71</v>
      </c>
      <c r="K1021" s="223">
        <v>74000</v>
      </c>
      <c r="L1021" s="223">
        <v>74000</v>
      </c>
      <c r="M1021" s="223"/>
      <c r="N1021" s="263" t="s">
        <v>902</v>
      </c>
    </row>
    <row r="1022" spans="1:14" s="3" customFormat="1" ht="19.5" customHeight="1">
      <c r="A1022" s="230"/>
      <c r="B1022" s="288" t="s">
        <v>1675</v>
      </c>
      <c r="C1022" s="263" t="s">
        <v>1584</v>
      </c>
      <c r="D1022" s="225" t="s">
        <v>74</v>
      </c>
      <c r="E1022" s="226" t="s">
        <v>17</v>
      </c>
      <c r="F1022" s="225" t="s">
        <v>363</v>
      </c>
      <c r="G1022" s="225" t="s">
        <v>363</v>
      </c>
      <c r="H1022" s="225" t="s">
        <v>381</v>
      </c>
      <c r="I1022" s="225" t="s">
        <v>363</v>
      </c>
      <c r="J1022" s="96" t="s">
        <v>71</v>
      </c>
      <c r="K1022" s="223">
        <v>21000</v>
      </c>
      <c r="L1022" s="223">
        <v>21000</v>
      </c>
      <c r="M1022" s="223"/>
      <c r="N1022" s="303" t="s">
        <v>902</v>
      </c>
    </row>
    <row r="1023" spans="1:14" s="3" customFormat="1" ht="19.5" customHeight="1">
      <c r="A1023" s="230"/>
      <c r="B1023" s="288" t="s">
        <v>1676</v>
      </c>
      <c r="C1023" s="263" t="s">
        <v>1584</v>
      </c>
      <c r="D1023" s="225" t="s">
        <v>74</v>
      </c>
      <c r="E1023" s="226" t="s">
        <v>17</v>
      </c>
      <c r="F1023" s="225" t="s">
        <v>363</v>
      </c>
      <c r="G1023" s="225" t="s">
        <v>363</v>
      </c>
      <c r="H1023" s="225" t="s">
        <v>381</v>
      </c>
      <c r="I1023" s="225" t="s">
        <v>363</v>
      </c>
      <c r="J1023" s="96" t="s">
        <v>71</v>
      </c>
      <c r="K1023" s="223">
        <v>21000</v>
      </c>
      <c r="L1023" s="223">
        <v>21000</v>
      </c>
      <c r="M1023" s="223"/>
      <c r="N1023" s="303" t="s">
        <v>902</v>
      </c>
    </row>
    <row r="1024" spans="1:14" s="3" customFormat="1" ht="19.5" customHeight="1">
      <c r="A1024" s="230"/>
      <c r="B1024" s="288" t="s">
        <v>1677</v>
      </c>
      <c r="C1024" s="263" t="s">
        <v>1584</v>
      </c>
      <c r="D1024" s="225" t="s">
        <v>74</v>
      </c>
      <c r="E1024" s="226" t="s">
        <v>17</v>
      </c>
      <c r="F1024" s="225" t="s">
        <v>363</v>
      </c>
      <c r="G1024" s="225" t="s">
        <v>363</v>
      </c>
      <c r="H1024" s="225" t="s">
        <v>381</v>
      </c>
      <c r="I1024" s="225" t="s">
        <v>363</v>
      </c>
      <c r="J1024" s="96" t="s">
        <v>71</v>
      </c>
      <c r="K1024" s="223">
        <v>10000</v>
      </c>
      <c r="L1024" s="223">
        <v>10000</v>
      </c>
      <c r="M1024" s="223"/>
      <c r="N1024" s="303" t="s">
        <v>902</v>
      </c>
    </row>
    <row r="1025" spans="1:14" s="3" customFormat="1" ht="19.5" customHeight="1">
      <c r="A1025" s="230"/>
      <c r="B1025" s="288" t="s">
        <v>1678</v>
      </c>
      <c r="C1025" s="263" t="s">
        <v>1584</v>
      </c>
      <c r="D1025" s="225" t="s">
        <v>74</v>
      </c>
      <c r="E1025" s="226" t="s">
        <v>30</v>
      </c>
      <c r="F1025" s="225" t="s">
        <v>363</v>
      </c>
      <c r="G1025" s="225" t="s">
        <v>363</v>
      </c>
      <c r="H1025" s="225" t="s">
        <v>381</v>
      </c>
      <c r="I1025" s="225" t="s">
        <v>363</v>
      </c>
      <c r="J1025" s="96" t="s">
        <v>71</v>
      </c>
      <c r="K1025" s="223">
        <v>35000</v>
      </c>
      <c r="L1025" s="223">
        <v>35000</v>
      </c>
      <c r="M1025" s="223"/>
      <c r="N1025" s="303" t="s">
        <v>902</v>
      </c>
    </row>
    <row r="1026" spans="1:14" s="3" customFormat="1" ht="21.75" customHeight="1">
      <c r="A1026" s="230"/>
      <c r="B1026" s="262" t="s">
        <v>688</v>
      </c>
      <c r="C1026" s="263" t="s">
        <v>1584</v>
      </c>
      <c r="D1026" s="225" t="s">
        <v>74</v>
      </c>
      <c r="E1026" s="226" t="s">
        <v>30</v>
      </c>
      <c r="F1026" s="225" t="s">
        <v>363</v>
      </c>
      <c r="G1026" s="225" t="s">
        <v>363</v>
      </c>
      <c r="H1026" s="225" t="s">
        <v>381</v>
      </c>
      <c r="I1026" s="225" t="s">
        <v>363</v>
      </c>
      <c r="J1026" s="96" t="s">
        <v>71</v>
      </c>
      <c r="K1026" s="223">
        <v>40000</v>
      </c>
      <c r="L1026" s="223">
        <v>40000</v>
      </c>
      <c r="M1026" s="223"/>
      <c r="N1026" s="263" t="s">
        <v>902</v>
      </c>
    </row>
    <row r="1027" spans="1:14" s="3" customFormat="1" ht="23.25" customHeight="1">
      <c r="A1027" s="230"/>
      <c r="B1027" s="262" t="s">
        <v>522</v>
      </c>
      <c r="C1027" s="263" t="s">
        <v>1584</v>
      </c>
      <c r="D1027" s="225" t="s">
        <v>74</v>
      </c>
      <c r="E1027" s="226" t="s">
        <v>17</v>
      </c>
      <c r="F1027" s="225" t="s">
        <v>363</v>
      </c>
      <c r="G1027" s="225" t="s">
        <v>363</v>
      </c>
      <c r="H1027" s="225" t="s">
        <v>381</v>
      </c>
      <c r="I1027" s="225" t="s">
        <v>363</v>
      </c>
      <c r="J1027" s="96" t="s">
        <v>71</v>
      </c>
      <c r="K1027" s="223">
        <v>105000</v>
      </c>
      <c r="L1027" s="223">
        <v>105000</v>
      </c>
      <c r="M1027" s="223"/>
      <c r="N1027" s="263" t="s">
        <v>902</v>
      </c>
    </row>
    <row r="1028" spans="1:14" s="3" customFormat="1" ht="30.75" customHeight="1">
      <c r="A1028" s="230"/>
      <c r="B1028" s="262" t="s">
        <v>694</v>
      </c>
      <c r="C1028" s="263" t="s">
        <v>1584</v>
      </c>
      <c r="D1028" s="225" t="s">
        <v>74</v>
      </c>
      <c r="E1028" s="226" t="s">
        <v>30</v>
      </c>
      <c r="F1028" s="225" t="s">
        <v>363</v>
      </c>
      <c r="G1028" s="225" t="s">
        <v>363</v>
      </c>
      <c r="H1028" s="225" t="s">
        <v>381</v>
      </c>
      <c r="I1028" s="225" t="s">
        <v>363</v>
      </c>
      <c r="J1028" s="96" t="s">
        <v>71</v>
      </c>
      <c r="K1028" s="223">
        <v>41000</v>
      </c>
      <c r="L1028" s="223">
        <v>41000</v>
      </c>
      <c r="M1028" s="223"/>
      <c r="N1028" s="263" t="s">
        <v>902</v>
      </c>
    </row>
    <row r="1029" spans="1:14" s="3" customFormat="1" ht="15" customHeight="1">
      <c r="A1029" s="230"/>
      <c r="B1029" s="250" t="s">
        <v>695</v>
      </c>
      <c r="C1029" s="225" t="s">
        <v>872</v>
      </c>
      <c r="D1029" s="225" t="s">
        <v>74</v>
      </c>
      <c r="E1029" s="226" t="s">
        <v>81</v>
      </c>
      <c r="F1029" s="225" t="s">
        <v>363</v>
      </c>
      <c r="G1029" s="225" t="s">
        <v>363</v>
      </c>
      <c r="H1029" s="225" t="s">
        <v>381</v>
      </c>
      <c r="I1029" s="225" t="s">
        <v>363</v>
      </c>
      <c r="J1029" s="96" t="s">
        <v>71</v>
      </c>
      <c r="K1029" s="223">
        <v>30000</v>
      </c>
      <c r="L1029" s="223">
        <v>30000</v>
      </c>
      <c r="M1029" s="223"/>
      <c r="N1029" s="228" t="s">
        <v>902</v>
      </c>
    </row>
    <row r="1030" spans="1:14" s="3" customFormat="1" ht="15">
      <c r="A1030" s="230"/>
      <c r="B1030" s="250" t="s">
        <v>522</v>
      </c>
      <c r="C1030" s="225" t="s">
        <v>872</v>
      </c>
      <c r="D1030" s="225" t="s">
        <v>74</v>
      </c>
      <c r="E1030" s="226" t="s">
        <v>17</v>
      </c>
      <c r="F1030" s="225" t="s">
        <v>363</v>
      </c>
      <c r="G1030" s="225" t="s">
        <v>363</v>
      </c>
      <c r="H1030" s="225" t="s">
        <v>381</v>
      </c>
      <c r="I1030" s="225" t="s">
        <v>363</v>
      </c>
      <c r="J1030" s="96" t="s">
        <v>71</v>
      </c>
      <c r="K1030" s="223">
        <v>130000</v>
      </c>
      <c r="L1030" s="223">
        <v>130000</v>
      </c>
      <c r="M1030" s="223"/>
      <c r="N1030" s="228" t="s">
        <v>902</v>
      </c>
    </row>
    <row r="1031" spans="1:14" s="3" customFormat="1" ht="15">
      <c r="A1031" s="230"/>
      <c r="B1031" s="250" t="s">
        <v>697</v>
      </c>
      <c r="C1031" s="225" t="s">
        <v>872</v>
      </c>
      <c r="D1031" s="225" t="s">
        <v>74</v>
      </c>
      <c r="E1031" s="226" t="s">
        <v>30</v>
      </c>
      <c r="F1031" s="225" t="s">
        <v>363</v>
      </c>
      <c r="G1031" s="225" t="s">
        <v>363</v>
      </c>
      <c r="H1031" s="225" t="s">
        <v>381</v>
      </c>
      <c r="I1031" s="225" t="s">
        <v>363</v>
      </c>
      <c r="J1031" s="96" t="s">
        <v>71</v>
      </c>
      <c r="K1031" s="223">
        <v>20000</v>
      </c>
      <c r="L1031" s="223">
        <v>20000</v>
      </c>
      <c r="M1031" s="223"/>
      <c r="N1031" s="228" t="s">
        <v>902</v>
      </c>
    </row>
    <row r="1032" spans="1:14" s="3" customFormat="1" ht="34.5" customHeight="1">
      <c r="A1032" s="230"/>
      <c r="B1032" s="262" t="s">
        <v>1585</v>
      </c>
      <c r="C1032" s="225" t="s">
        <v>872</v>
      </c>
      <c r="D1032" s="225" t="s">
        <v>74</v>
      </c>
      <c r="E1032" s="226" t="s">
        <v>26</v>
      </c>
      <c r="F1032" s="225" t="s">
        <v>363</v>
      </c>
      <c r="G1032" s="225" t="s">
        <v>363</v>
      </c>
      <c r="H1032" s="225" t="s">
        <v>381</v>
      </c>
      <c r="I1032" s="225" t="s">
        <v>363</v>
      </c>
      <c r="J1032" s="96" t="s">
        <v>71</v>
      </c>
      <c r="K1032" s="223">
        <v>110000</v>
      </c>
      <c r="L1032" s="223">
        <v>110000</v>
      </c>
      <c r="M1032" s="223"/>
      <c r="N1032" s="228" t="s">
        <v>902</v>
      </c>
    </row>
    <row r="1033" spans="1:14" s="3" customFormat="1" ht="15">
      <c r="A1033" s="230"/>
      <c r="B1033" s="250" t="s">
        <v>694</v>
      </c>
      <c r="C1033" s="225" t="s">
        <v>872</v>
      </c>
      <c r="D1033" s="225" t="s">
        <v>74</v>
      </c>
      <c r="E1033" s="226" t="s">
        <v>30</v>
      </c>
      <c r="F1033" s="225" t="s">
        <v>363</v>
      </c>
      <c r="G1033" s="225" t="s">
        <v>363</v>
      </c>
      <c r="H1033" s="225" t="s">
        <v>381</v>
      </c>
      <c r="I1033" s="225" t="s">
        <v>363</v>
      </c>
      <c r="J1033" s="96" t="s">
        <v>71</v>
      </c>
      <c r="K1033" s="223">
        <v>15000</v>
      </c>
      <c r="L1033" s="223">
        <v>15000</v>
      </c>
      <c r="M1033" s="223"/>
      <c r="N1033" s="228" t="s">
        <v>902</v>
      </c>
    </row>
    <row r="1034" spans="1:14" s="3" customFormat="1" ht="30">
      <c r="A1034" s="230"/>
      <c r="B1034" s="250" t="s">
        <v>798</v>
      </c>
      <c r="C1034" s="225" t="s">
        <v>872</v>
      </c>
      <c r="D1034" s="225" t="s">
        <v>74</v>
      </c>
      <c r="E1034" s="226" t="s">
        <v>30</v>
      </c>
      <c r="F1034" s="225" t="s">
        <v>363</v>
      </c>
      <c r="G1034" s="225" t="s">
        <v>363</v>
      </c>
      <c r="H1034" s="225" t="s">
        <v>381</v>
      </c>
      <c r="I1034" s="225" t="s">
        <v>363</v>
      </c>
      <c r="J1034" s="96" t="s">
        <v>71</v>
      </c>
      <c r="K1034" s="223">
        <v>10000</v>
      </c>
      <c r="L1034" s="223">
        <v>10000</v>
      </c>
      <c r="M1034" s="223"/>
      <c r="N1034" s="228" t="s">
        <v>902</v>
      </c>
    </row>
    <row r="1035" spans="1:14" s="3" customFormat="1" ht="15">
      <c r="A1035" s="230"/>
      <c r="B1035" s="250" t="s">
        <v>528</v>
      </c>
      <c r="C1035" s="225" t="s">
        <v>872</v>
      </c>
      <c r="D1035" s="225" t="s">
        <v>74</v>
      </c>
      <c r="E1035" s="226" t="s">
        <v>30</v>
      </c>
      <c r="F1035" s="225" t="s">
        <v>363</v>
      </c>
      <c r="G1035" s="225" t="s">
        <v>363</v>
      </c>
      <c r="H1035" s="225" t="s">
        <v>381</v>
      </c>
      <c r="I1035" s="225" t="s">
        <v>363</v>
      </c>
      <c r="J1035" s="96" t="s">
        <v>71</v>
      </c>
      <c r="K1035" s="223">
        <v>150000</v>
      </c>
      <c r="L1035" s="223">
        <v>150000</v>
      </c>
      <c r="M1035" s="223"/>
      <c r="N1035" s="228" t="s">
        <v>902</v>
      </c>
    </row>
    <row r="1036" spans="1:14" s="3" customFormat="1" ht="19.5" customHeight="1">
      <c r="A1036" s="230"/>
      <c r="B1036" s="250" t="s">
        <v>799</v>
      </c>
      <c r="C1036" s="225" t="s">
        <v>872</v>
      </c>
      <c r="D1036" s="225" t="s">
        <v>74</v>
      </c>
      <c r="E1036" s="226" t="s">
        <v>17</v>
      </c>
      <c r="F1036" s="225" t="s">
        <v>363</v>
      </c>
      <c r="G1036" s="225" t="s">
        <v>363</v>
      </c>
      <c r="H1036" s="225" t="s">
        <v>381</v>
      </c>
      <c r="I1036" s="225" t="s">
        <v>363</v>
      </c>
      <c r="J1036" s="96" t="s">
        <v>71</v>
      </c>
      <c r="K1036" s="223">
        <v>35000</v>
      </c>
      <c r="L1036" s="223">
        <v>35000</v>
      </c>
      <c r="M1036" s="223"/>
      <c r="N1036" s="228" t="s">
        <v>902</v>
      </c>
    </row>
    <row r="1037" spans="1:14" s="3" customFormat="1" ht="21" customHeight="1">
      <c r="A1037" s="230"/>
      <c r="B1037" s="258" t="s">
        <v>1565</v>
      </c>
      <c r="C1037" s="225" t="s">
        <v>872</v>
      </c>
      <c r="D1037" s="225" t="s">
        <v>74</v>
      </c>
      <c r="E1037" s="226" t="s">
        <v>17</v>
      </c>
      <c r="F1037" s="225" t="s">
        <v>363</v>
      </c>
      <c r="G1037" s="225" t="s">
        <v>363</v>
      </c>
      <c r="H1037" s="225" t="s">
        <v>381</v>
      </c>
      <c r="I1037" s="225" t="s">
        <v>363</v>
      </c>
      <c r="J1037" s="96" t="s">
        <v>71</v>
      </c>
      <c r="K1037" s="223">
        <v>34800</v>
      </c>
      <c r="L1037" s="223"/>
      <c r="M1037" s="223">
        <v>34800</v>
      </c>
      <c r="N1037" s="259" t="s">
        <v>1218</v>
      </c>
    </row>
    <row r="1038" spans="1:14" s="3" customFormat="1" ht="18.75" customHeight="1">
      <c r="A1038" s="230"/>
      <c r="B1038" s="250" t="s">
        <v>697</v>
      </c>
      <c r="C1038" s="225" t="s">
        <v>873</v>
      </c>
      <c r="D1038" s="225" t="s">
        <v>74</v>
      </c>
      <c r="E1038" s="226" t="s">
        <v>30</v>
      </c>
      <c r="F1038" s="225" t="s">
        <v>363</v>
      </c>
      <c r="G1038" s="225" t="s">
        <v>363</v>
      </c>
      <c r="H1038" s="225" t="s">
        <v>381</v>
      </c>
      <c r="I1038" s="225" t="s">
        <v>363</v>
      </c>
      <c r="J1038" s="96" t="s">
        <v>71</v>
      </c>
      <c r="K1038" s="223">
        <v>20000</v>
      </c>
      <c r="L1038" s="223">
        <v>20000</v>
      </c>
      <c r="M1038" s="223"/>
      <c r="N1038" s="228" t="s">
        <v>902</v>
      </c>
    </row>
    <row r="1039" spans="1:14" s="3" customFormat="1" ht="22.5" customHeight="1">
      <c r="A1039" s="230"/>
      <c r="B1039" s="250" t="s">
        <v>799</v>
      </c>
      <c r="C1039" s="225" t="s">
        <v>873</v>
      </c>
      <c r="D1039" s="225" t="s">
        <v>74</v>
      </c>
      <c r="E1039" s="226" t="s">
        <v>17</v>
      </c>
      <c r="F1039" s="225" t="s">
        <v>363</v>
      </c>
      <c r="G1039" s="225" t="s">
        <v>363</v>
      </c>
      <c r="H1039" s="225" t="s">
        <v>381</v>
      </c>
      <c r="I1039" s="225" t="s">
        <v>363</v>
      </c>
      <c r="J1039" s="96" t="s">
        <v>71</v>
      </c>
      <c r="K1039" s="223">
        <v>36000</v>
      </c>
      <c r="L1039" s="223">
        <v>36000</v>
      </c>
      <c r="M1039" s="223"/>
      <c r="N1039" s="228" t="s">
        <v>902</v>
      </c>
    </row>
    <row r="1040" spans="1:14" s="3" customFormat="1" ht="15">
      <c r="A1040" s="230"/>
      <c r="B1040" s="250" t="s">
        <v>874</v>
      </c>
      <c r="C1040" s="225" t="s">
        <v>873</v>
      </c>
      <c r="D1040" s="225" t="s">
        <v>74</v>
      </c>
      <c r="E1040" s="226" t="s">
        <v>17</v>
      </c>
      <c r="F1040" s="225" t="s">
        <v>363</v>
      </c>
      <c r="G1040" s="225" t="s">
        <v>363</v>
      </c>
      <c r="H1040" s="225" t="s">
        <v>381</v>
      </c>
      <c r="I1040" s="225" t="s">
        <v>363</v>
      </c>
      <c r="J1040" s="96" t="s">
        <v>71</v>
      </c>
      <c r="K1040" s="223">
        <v>24000</v>
      </c>
      <c r="L1040" s="223">
        <v>24000</v>
      </c>
      <c r="M1040" s="223"/>
      <c r="N1040" s="228" t="s">
        <v>902</v>
      </c>
    </row>
    <row r="1041" spans="1:14" s="3" customFormat="1" ht="18.75" customHeight="1">
      <c r="A1041" s="230"/>
      <c r="B1041" s="250" t="s">
        <v>695</v>
      </c>
      <c r="C1041" s="225" t="s">
        <v>875</v>
      </c>
      <c r="D1041" s="225" t="s">
        <v>74</v>
      </c>
      <c r="E1041" s="226" t="s">
        <v>81</v>
      </c>
      <c r="F1041" s="225" t="s">
        <v>363</v>
      </c>
      <c r="G1041" s="225" t="s">
        <v>363</v>
      </c>
      <c r="H1041" s="225" t="s">
        <v>381</v>
      </c>
      <c r="I1041" s="225" t="s">
        <v>363</v>
      </c>
      <c r="J1041" s="96" t="s">
        <v>71</v>
      </c>
      <c r="K1041" s="223">
        <v>25000</v>
      </c>
      <c r="L1041" s="223">
        <v>25000</v>
      </c>
      <c r="M1041" s="223"/>
      <c r="N1041" s="228" t="s">
        <v>902</v>
      </c>
    </row>
    <row r="1042" spans="1:14" s="3" customFormat="1" ht="21" customHeight="1">
      <c r="A1042" s="230"/>
      <c r="B1042" s="250" t="s">
        <v>876</v>
      </c>
      <c r="C1042" s="225" t="s">
        <v>875</v>
      </c>
      <c r="D1042" s="225" t="s">
        <v>74</v>
      </c>
      <c r="E1042" s="226" t="s">
        <v>17</v>
      </c>
      <c r="F1042" s="225" t="s">
        <v>363</v>
      </c>
      <c r="G1042" s="225" t="s">
        <v>363</v>
      </c>
      <c r="H1042" s="225" t="s">
        <v>381</v>
      </c>
      <c r="I1042" s="225" t="s">
        <v>363</v>
      </c>
      <c r="J1042" s="96" t="s">
        <v>71</v>
      </c>
      <c r="K1042" s="223">
        <v>123470</v>
      </c>
      <c r="L1042" s="223">
        <v>123470</v>
      </c>
      <c r="M1042" s="223"/>
      <c r="N1042" s="228" t="s">
        <v>902</v>
      </c>
    </row>
    <row r="1043" spans="1:14" s="3" customFormat="1" ht="15">
      <c r="A1043" s="230"/>
      <c r="B1043" s="250" t="s">
        <v>694</v>
      </c>
      <c r="C1043" s="225" t="s">
        <v>875</v>
      </c>
      <c r="D1043" s="225" t="s">
        <v>74</v>
      </c>
      <c r="E1043" s="226" t="s">
        <v>30</v>
      </c>
      <c r="F1043" s="225" t="s">
        <v>363</v>
      </c>
      <c r="G1043" s="225" t="s">
        <v>363</v>
      </c>
      <c r="H1043" s="225" t="s">
        <v>381</v>
      </c>
      <c r="I1043" s="225" t="s">
        <v>363</v>
      </c>
      <c r="J1043" s="96" t="s">
        <v>71</v>
      </c>
      <c r="K1043" s="223">
        <v>10000</v>
      </c>
      <c r="L1043" s="223">
        <v>10000</v>
      </c>
      <c r="M1043" s="223"/>
      <c r="N1043" s="228" t="s">
        <v>902</v>
      </c>
    </row>
    <row r="1044" spans="1:14" s="3" customFormat="1" ht="19.5" customHeight="1">
      <c r="A1044" s="230"/>
      <c r="B1044" s="250" t="s">
        <v>681</v>
      </c>
      <c r="C1044" s="225" t="s">
        <v>875</v>
      </c>
      <c r="D1044" s="225" t="s">
        <v>74</v>
      </c>
      <c r="E1044" s="226" t="s">
        <v>17</v>
      </c>
      <c r="F1044" s="225" t="s">
        <v>363</v>
      </c>
      <c r="G1044" s="225" t="s">
        <v>363</v>
      </c>
      <c r="H1044" s="225" t="s">
        <v>381</v>
      </c>
      <c r="I1044" s="225" t="s">
        <v>363</v>
      </c>
      <c r="J1044" s="96" t="s">
        <v>71</v>
      </c>
      <c r="K1044" s="223">
        <v>50000</v>
      </c>
      <c r="L1044" s="223">
        <v>50000</v>
      </c>
      <c r="M1044" s="223"/>
      <c r="N1044" s="228" t="s">
        <v>902</v>
      </c>
    </row>
    <row r="1045" spans="1:14" s="3" customFormat="1" ht="21" customHeight="1">
      <c r="A1045" s="230"/>
      <c r="B1045" s="250" t="s">
        <v>688</v>
      </c>
      <c r="C1045" s="225" t="s">
        <v>875</v>
      </c>
      <c r="D1045" s="225" t="s">
        <v>74</v>
      </c>
      <c r="E1045" s="226" t="s">
        <v>30</v>
      </c>
      <c r="F1045" s="225" t="s">
        <v>363</v>
      </c>
      <c r="G1045" s="225" t="s">
        <v>363</v>
      </c>
      <c r="H1045" s="225" t="s">
        <v>381</v>
      </c>
      <c r="I1045" s="225" t="s">
        <v>363</v>
      </c>
      <c r="J1045" s="96" t="s">
        <v>71</v>
      </c>
      <c r="K1045" s="223">
        <v>60000</v>
      </c>
      <c r="L1045" s="223">
        <v>60000</v>
      </c>
      <c r="M1045" s="223"/>
      <c r="N1045" s="228" t="s">
        <v>902</v>
      </c>
    </row>
    <row r="1046" spans="1:14" s="3" customFormat="1" ht="18.75" customHeight="1">
      <c r="A1046" s="230"/>
      <c r="B1046" s="250" t="s">
        <v>522</v>
      </c>
      <c r="C1046" s="225" t="s">
        <v>875</v>
      </c>
      <c r="D1046" s="225" t="s">
        <v>74</v>
      </c>
      <c r="E1046" s="226" t="s">
        <v>17</v>
      </c>
      <c r="F1046" s="225" t="s">
        <v>363</v>
      </c>
      <c r="G1046" s="225" t="s">
        <v>363</v>
      </c>
      <c r="H1046" s="225" t="s">
        <v>381</v>
      </c>
      <c r="I1046" s="225" t="s">
        <v>363</v>
      </c>
      <c r="J1046" s="96" t="s">
        <v>71</v>
      </c>
      <c r="K1046" s="223">
        <v>60000</v>
      </c>
      <c r="L1046" s="223">
        <v>60000</v>
      </c>
      <c r="M1046" s="223"/>
      <c r="N1046" s="228" t="s">
        <v>902</v>
      </c>
    </row>
    <row r="1047" spans="1:14" s="3" customFormat="1" ht="22.5" customHeight="1">
      <c r="A1047" s="230"/>
      <c r="B1047" s="250" t="s">
        <v>877</v>
      </c>
      <c r="C1047" s="225" t="s">
        <v>875</v>
      </c>
      <c r="D1047" s="225" t="s">
        <v>74</v>
      </c>
      <c r="E1047" s="226" t="s">
        <v>27</v>
      </c>
      <c r="F1047" s="225" t="s">
        <v>363</v>
      </c>
      <c r="G1047" s="225" t="s">
        <v>363</v>
      </c>
      <c r="H1047" s="225" t="s">
        <v>381</v>
      </c>
      <c r="I1047" s="225" t="s">
        <v>363</v>
      </c>
      <c r="J1047" s="96" t="s">
        <v>71</v>
      </c>
      <c r="K1047" s="223">
        <v>36000</v>
      </c>
      <c r="L1047" s="223">
        <v>36000</v>
      </c>
      <c r="M1047" s="223"/>
      <c r="N1047" s="225" t="s">
        <v>902</v>
      </c>
    </row>
    <row r="1048" spans="1:14" s="3" customFormat="1" ht="30">
      <c r="A1048" s="230"/>
      <c r="B1048" s="250" t="s">
        <v>687</v>
      </c>
      <c r="C1048" s="225" t="s">
        <v>875</v>
      </c>
      <c r="D1048" s="225" t="s">
        <v>74</v>
      </c>
      <c r="E1048" s="235" t="s">
        <v>30</v>
      </c>
      <c r="F1048" s="225" t="s">
        <v>363</v>
      </c>
      <c r="G1048" s="225" t="s">
        <v>363</v>
      </c>
      <c r="H1048" s="225" t="s">
        <v>381</v>
      </c>
      <c r="I1048" s="225" t="s">
        <v>363</v>
      </c>
      <c r="J1048" s="96" t="s">
        <v>71</v>
      </c>
      <c r="K1048" s="223">
        <v>450000</v>
      </c>
      <c r="L1048" s="223">
        <v>450000</v>
      </c>
      <c r="M1048" s="223"/>
      <c r="N1048" s="225" t="s">
        <v>902</v>
      </c>
    </row>
    <row r="1049" spans="1:14" s="3" customFormat="1" ht="30">
      <c r="A1049" s="230"/>
      <c r="B1049" s="250" t="s">
        <v>879</v>
      </c>
      <c r="C1049" s="225" t="s">
        <v>875</v>
      </c>
      <c r="D1049" s="225" t="s">
        <v>74</v>
      </c>
      <c r="E1049" s="235" t="s">
        <v>30</v>
      </c>
      <c r="F1049" s="225" t="s">
        <v>363</v>
      </c>
      <c r="G1049" s="225" t="s">
        <v>363</v>
      </c>
      <c r="H1049" s="225" t="s">
        <v>381</v>
      </c>
      <c r="I1049" s="225" t="s">
        <v>363</v>
      </c>
      <c r="J1049" s="96" t="s">
        <v>71</v>
      </c>
      <c r="K1049" s="223">
        <v>150000</v>
      </c>
      <c r="L1049" s="223">
        <v>150000</v>
      </c>
      <c r="M1049" s="223"/>
      <c r="N1049" s="225" t="s">
        <v>902</v>
      </c>
    </row>
    <row r="1050" spans="1:14" s="3" customFormat="1" ht="30">
      <c r="A1050" s="230"/>
      <c r="B1050" s="250" t="s">
        <v>880</v>
      </c>
      <c r="C1050" s="225" t="s">
        <v>875</v>
      </c>
      <c r="D1050" s="225" t="s">
        <v>74</v>
      </c>
      <c r="E1050" s="226" t="s">
        <v>30</v>
      </c>
      <c r="F1050" s="225" t="s">
        <v>363</v>
      </c>
      <c r="G1050" s="225" t="s">
        <v>363</v>
      </c>
      <c r="H1050" s="225" t="s">
        <v>381</v>
      </c>
      <c r="I1050" s="225" t="s">
        <v>363</v>
      </c>
      <c r="J1050" s="96" t="s">
        <v>71</v>
      </c>
      <c r="K1050" s="223">
        <v>150000</v>
      </c>
      <c r="L1050" s="223">
        <v>150000</v>
      </c>
      <c r="M1050" s="223"/>
      <c r="N1050" s="225" t="s">
        <v>902</v>
      </c>
    </row>
    <row r="1051" spans="1:14" s="3" customFormat="1" ht="15">
      <c r="A1051" s="230"/>
      <c r="B1051" s="250" t="s">
        <v>881</v>
      </c>
      <c r="C1051" s="225" t="s">
        <v>875</v>
      </c>
      <c r="D1051" s="225" t="s">
        <v>74</v>
      </c>
      <c r="E1051" s="226" t="s">
        <v>30</v>
      </c>
      <c r="F1051" s="225" t="s">
        <v>363</v>
      </c>
      <c r="G1051" s="225" t="s">
        <v>363</v>
      </c>
      <c r="H1051" s="225" t="s">
        <v>381</v>
      </c>
      <c r="I1051" s="225" t="s">
        <v>363</v>
      </c>
      <c r="J1051" s="96" t="s">
        <v>71</v>
      </c>
      <c r="K1051" s="223">
        <v>126000</v>
      </c>
      <c r="L1051" s="223">
        <v>126000</v>
      </c>
      <c r="M1051" s="223"/>
      <c r="N1051" s="225" t="s">
        <v>902</v>
      </c>
    </row>
    <row r="1052" spans="1:14" s="3" customFormat="1" ht="15">
      <c r="A1052" s="230"/>
      <c r="B1052" s="250" t="s">
        <v>878</v>
      </c>
      <c r="C1052" s="225" t="s">
        <v>875</v>
      </c>
      <c r="D1052" s="225" t="s">
        <v>74</v>
      </c>
      <c r="E1052" s="226" t="s">
        <v>30</v>
      </c>
      <c r="F1052" s="225" t="s">
        <v>363</v>
      </c>
      <c r="G1052" s="225" t="s">
        <v>363</v>
      </c>
      <c r="H1052" s="225" t="s">
        <v>381</v>
      </c>
      <c r="I1052" s="225" t="s">
        <v>363</v>
      </c>
      <c r="J1052" s="96" t="s">
        <v>71</v>
      </c>
      <c r="K1052" s="223">
        <v>24000</v>
      </c>
      <c r="L1052" s="223">
        <v>24000</v>
      </c>
      <c r="M1052" s="223"/>
      <c r="N1052" s="228" t="s">
        <v>902</v>
      </c>
    </row>
    <row r="1053" spans="1:14" s="3" customFormat="1" ht="15">
      <c r="A1053" s="230"/>
      <c r="B1053" s="82" t="s">
        <v>134</v>
      </c>
      <c r="C1053" s="225" t="s">
        <v>875</v>
      </c>
      <c r="D1053" s="225" t="s">
        <v>74</v>
      </c>
      <c r="E1053" s="226"/>
      <c r="F1053" s="225"/>
      <c r="G1053" s="225"/>
      <c r="H1053" s="225"/>
      <c r="I1053" s="225"/>
      <c r="J1053" s="96"/>
      <c r="K1053" s="223"/>
      <c r="L1053" s="223"/>
      <c r="M1053" s="223"/>
      <c r="N1053" s="256"/>
    </row>
    <row r="1054" spans="1:14" s="3" customFormat="1" ht="33" customHeight="1">
      <c r="A1054" s="230"/>
      <c r="B1054" s="276" t="s">
        <v>1626</v>
      </c>
      <c r="C1054" s="225" t="s">
        <v>875</v>
      </c>
      <c r="D1054" s="225" t="s">
        <v>74</v>
      </c>
      <c r="E1054" s="226" t="s">
        <v>17</v>
      </c>
      <c r="F1054" s="225" t="s">
        <v>363</v>
      </c>
      <c r="G1054" s="225" t="s">
        <v>363</v>
      </c>
      <c r="H1054" s="225" t="s">
        <v>381</v>
      </c>
      <c r="I1054" s="225" t="s">
        <v>363</v>
      </c>
      <c r="J1054" s="96" t="s">
        <v>71</v>
      </c>
      <c r="K1054" s="223">
        <v>50000</v>
      </c>
      <c r="L1054" s="223"/>
      <c r="M1054" s="223">
        <v>50000</v>
      </c>
      <c r="N1054" s="228" t="s">
        <v>902</v>
      </c>
    </row>
    <row r="1055" spans="1:14" s="3" customFormat="1" ht="32.25" customHeight="1">
      <c r="A1055" s="230"/>
      <c r="B1055" s="276" t="s">
        <v>1625</v>
      </c>
      <c r="C1055" s="225" t="s">
        <v>875</v>
      </c>
      <c r="D1055" s="225" t="s">
        <v>74</v>
      </c>
      <c r="E1055" s="226" t="s">
        <v>17</v>
      </c>
      <c r="F1055" s="225" t="s">
        <v>363</v>
      </c>
      <c r="G1055" s="225" t="s">
        <v>363</v>
      </c>
      <c r="H1055" s="225" t="s">
        <v>381</v>
      </c>
      <c r="I1055" s="225" t="s">
        <v>363</v>
      </c>
      <c r="J1055" s="96" t="s">
        <v>71</v>
      </c>
      <c r="K1055" s="223">
        <v>20000</v>
      </c>
      <c r="L1055" s="223"/>
      <c r="M1055" s="223">
        <v>20000</v>
      </c>
      <c r="N1055" s="228" t="s">
        <v>902</v>
      </c>
    </row>
    <row r="1056" spans="1:14" s="3" customFormat="1" ht="45">
      <c r="A1056" s="230"/>
      <c r="B1056" s="250" t="s">
        <v>882</v>
      </c>
      <c r="C1056" s="225" t="s">
        <v>875</v>
      </c>
      <c r="D1056" s="225" t="s">
        <v>74</v>
      </c>
      <c r="E1056" s="226" t="s">
        <v>17</v>
      </c>
      <c r="F1056" s="225" t="s">
        <v>363</v>
      </c>
      <c r="G1056" s="225" t="s">
        <v>363</v>
      </c>
      <c r="H1056" s="225" t="s">
        <v>381</v>
      </c>
      <c r="I1056" s="225" t="s">
        <v>363</v>
      </c>
      <c r="J1056" s="96" t="s">
        <v>71</v>
      </c>
      <c r="K1056" s="223">
        <v>50000</v>
      </c>
      <c r="L1056" s="223"/>
      <c r="M1056" s="223">
        <v>50000</v>
      </c>
      <c r="N1056" s="225" t="s">
        <v>902</v>
      </c>
    </row>
    <row r="1057" spans="1:14" s="3" customFormat="1" ht="15">
      <c r="A1057" s="230"/>
      <c r="B1057" s="250" t="s">
        <v>528</v>
      </c>
      <c r="C1057" s="225" t="s">
        <v>1186</v>
      </c>
      <c r="D1057" s="225" t="s">
        <v>74</v>
      </c>
      <c r="E1057" s="226" t="s">
        <v>30</v>
      </c>
      <c r="F1057" s="225" t="s">
        <v>363</v>
      </c>
      <c r="G1057" s="225" t="s">
        <v>363</v>
      </c>
      <c r="H1057" s="225" t="s">
        <v>381</v>
      </c>
      <c r="I1057" s="225" t="s">
        <v>363</v>
      </c>
      <c r="J1057" s="96" t="s">
        <v>71</v>
      </c>
      <c r="K1057" s="223">
        <v>96000</v>
      </c>
      <c r="L1057" s="223">
        <v>96000</v>
      </c>
      <c r="M1057" s="223"/>
      <c r="N1057" s="228" t="s">
        <v>902</v>
      </c>
    </row>
    <row r="1058" spans="1:14" s="3" customFormat="1" ht="22.5" customHeight="1">
      <c r="A1058" s="230"/>
      <c r="B1058" s="250" t="s">
        <v>883</v>
      </c>
      <c r="C1058" s="225"/>
      <c r="D1058" s="225"/>
      <c r="E1058" s="226"/>
      <c r="F1058" s="225"/>
      <c r="G1058" s="225"/>
      <c r="H1058" s="225"/>
      <c r="I1058" s="225"/>
      <c r="J1058" s="96" t="s">
        <v>71</v>
      </c>
      <c r="K1058" s="223"/>
      <c r="L1058" s="223"/>
      <c r="M1058" s="223"/>
      <c r="N1058" s="228"/>
    </row>
    <row r="1059" spans="1:14" s="3" customFormat="1" ht="27.75" customHeight="1">
      <c r="A1059" s="230"/>
      <c r="B1059" s="250" t="s">
        <v>694</v>
      </c>
      <c r="C1059" s="225" t="s">
        <v>1186</v>
      </c>
      <c r="D1059" s="225" t="s">
        <v>74</v>
      </c>
      <c r="E1059" s="226" t="s">
        <v>30</v>
      </c>
      <c r="F1059" s="225" t="s">
        <v>363</v>
      </c>
      <c r="G1059" s="225" t="s">
        <v>363</v>
      </c>
      <c r="H1059" s="225" t="s">
        <v>381</v>
      </c>
      <c r="I1059" s="225" t="s">
        <v>363</v>
      </c>
      <c r="J1059" s="96" t="s">
        <v>71</v>
      </c>
      <c r="K1059" s="223">
        <v>20000</v>
      </c>
      <c r="L1059" s="223">
        <v>20000</v>
      </c>
      <c r="M1059" s="223"/>
      <c r="N1059" s="228" t="s">
        <v>902</v>
      </c>
    </row>
    <row r="1060" spans="1:14" s="3" customFormat="1" ht="25.5" customHeight="1">
      <c r="A1060" s="230"/>
      <c r="B1060" s="250" t="s">
        <v>695</v>
      </c>
      <c r="C1060" s="225" t="s">
        <v>1186</v>
      </c>
      <c r="D1060" s="225" t="s">
        <v>74</v>
      </c>
      <c r="E1060" s="226" t="s">
        <v>81</v>
      </c>
      <c r="F1060" s="225" t="s">
        <v>363</v>
      </c>
      <c r="G1060" s="225" t="s">
        <v>363</v>
      </c>
      <c r="H1060" s="225" t="s">
        <v>381</v>
      </c>
      <c r="I1060" s="225" t="s">
        <v>363</v>
      </c>
      <c r="J1060" s="96" t="s">
        <v>71</v>
      </c>
      <c r="K1060" s="223">
        <v>25000</v>
      </c>
      <c r="L1060" s="223">
        <v>25000</v>
      </c>
      <c r="M1060" s="223"/>
      <c r="N1060" s="228" t="s">
        <v>902</v>
      </c>
    </row>
    <row r="1061" spans="1:14" s="3" customFormat="1" ht="26.25" customHeight="1">
      <c r="A1061" s="230"/>
      <c r="B1061" s="250" t="s">
        <v>688</v>
      </c>
      <c r="C1061" s="225" t="s">
        <v>1186</v>
      </c>
      <c r="D1061" s="225" t="s">
        <v>74</v>
      </c>
      <c r="E1061" s="226" t="s">
        <v>30</v>
      </c>
      <c r="F1061" s="225" t="s">
        <v>363</v>
      </c>
      <c r="G1061" s="225" t="s">
        <v>363</v>
      </c>
      <c r="H1061" s="225" t="s">
        <v>381</v>
      </c>
      <c r="I1061" s="225" t="s">
        <v>363</v>
      </c>
      <c r="J1061" s="96" t="s">
        <v>71</v>
      </c>
      <c r="K1061" s="223">
        <v>74500</v>
      </c>
      <c r="L1061" s="223">
        <v>74500</v>
      </c>
      <c r="M1061" s="223"/>
      <c r="N1061" s="228" t="s">
        <v>902</v>
      </c>
    </row>
    <row r="1062" spans="1:14" s="3" customFormat="1" ht="30">
      <c r="A1062" s="230"/>
      <c r="B1062" s="250" t="s">
        <v>884</v>
      </c>
      <c r="C1062" s="225" t="s">
        <v>1186</v>
      </c>
      <c r="D1062" s="225" t="s">
        <v>74</v>
      </c>
      <c r="E1062" s="226" t="s">
        <v>30</v>
      </c>
      <c r="F1062" s="225" t="s">
        <v>363</v>
      </c>
      <c r="G1062" s="225" t="s">
        <v>363</v>
      </c>
      <c r="H1062" s="225" t="s">
        <v>381</v>
      </c>
      <c r="I1062" s="225" t="s">
        <v>363</v>
      </c>
      <c r="J1062" s="96" t="s">
        <v>71</v>
      </c>
      <c r="K1062" s="223">
        <v>94100</v>
      </c>
      <c r="L1062" s="223">
        <v>94100</v>
      </c>
      <c r="M1062" s="223"/>
      <c r="N1062" s="228" t="s">
        <v>902</v>
      </c>
    </row>
    <row r="1063" spans="1:14" s="3" customFormat="1" ht="30">
      <c r="A1063" s="230"/>
      <c r="B1063" s="262" t="s">
        <v>1585</v>
      </c>
      <c r="C1063" s="225" t="s">
        <v>1186</v>
      </c>
      <c r="D1063" s="225" t="s">
        <v>74</v>
      </c>
      <c r="E1063" s="226" t="s">
        <v>30</v>
      </c>
      <c r="F1063" s="225" t="s">
        <v>363</v>
      </c>
      <c r="G1063" s="225" t="s">
        <v>363</v>
      </c>
      <c r="H1063" s="225" t="s">
        <v>381</v>
      </c>
      <c r="I1063" s="225" t="s">
        <v>363</v>
      </c>
      <c r="J1063" s="96" t="s">
        <v>71</v>
      </c>
      <c r="K1063" s="223">
        <v>50000</v>
      </c>
      <c r="L1063" s="223">
        <v>50000</v>
      </c>
      <c r="M1063" s="223"/>
      <c r="N1063" s="264" t="s">
        <v>902</v>
      </c>
    </row>
    <row r="1064" spans="1:14" s="3" customFormat="1" ht="18.75" customHeight="1">
      <c r="A1064" s="230"/>
      <c r="B1064" s="250" t="s">
        <v>522</v>
      </c>
      <c r="C1064" s="225" t="s">
        <v>1186</v>
      </c>
      <c r="D1064" s="225" t="s">
        <v>74</v>
      </c>
      <c r="E1064" s="226" t="s">
        <v>17</v>
      </c>
      <c r="F1064" s="225" t="s">
        <v>363</v>
      </c>
      <c r="G1064" s="225" t="s">
        <v>363</v>
      </c>
      <c r="H1064" s="225" t="s">
        <v>381</v>
      </c>
      <c r="I1064" s="225" t="s">
        <v>363</v>
      </c>
      <c r="J1064" s="96" t="s">
        <v>71</v>
      </c>
      <c r="K1064" s="223">
        <v>150000</v>
      </c>
      <c r="L1064" s="223">
        <v>150000</v>
      </c>
      <c r="M1064" s="223"/>
      <c r="N1064" s="228" t="s">
        <v>902</v>
      </c>
    </row>
    <row r="1065" spans="1:14" s="3" customFormat="1" ht="19.5" customHeight="1">
      <c r="A1065" s="230"/>
      <c r="B1065" s="250" t="s">
        <v>799</v>
      </c>
      <c r="C1065" s="225" t="s">
        <v>1186</v>
      </c>
      <c r="D1065" s="225" t="s">
        <v>74</v>
      </c>
      <c r="E1065" s="226" t="s">
        <v>30</v>
      </c>
      <c r="F1065" s="225" t="s">
        <v>363</v>
      </c>
      <c r="G1065" s="225" t="s">
        <v>363</v>
      </c>
      <c r="H1065" s="225" t="s">
        <v>381</v>
      </c>
      <c r="I1065" s="225" t="s">
        <v>363</v>
      </c>
      <c r="J1065" s="96" t="s">
        <v>71</v>
      </c>
      <c r="K1065" s="223">
        <v>60000</v>
      </c>
      <c r="L1065" s="223">
        <v>60000</v>
      </c>
      <c r="M1065" s="223"/>
      <c r="N1065" s="228" t="s">
        <v>902</v>
      </c>
    </row>
    <row r="1066" spans="1:14" s="3" customFormat="1" ht="19.5" customHeight="1">
      <c r="A1066" s="230"/>
      <c r="B1066" s="262" t="s">
        <v>520</v>
      </c>
      <c r="C1066" s="225" t="s">
        <v>1186</v>
      </c>
      <c r="D1066" s="225" t="s">
        <v>74</v>
      </c>
      <c r="E1066" s="226" t="s">
        <v>30</v>
      </c>
      <c r="F1066" s="225" t="s">
        <v>363</v>
      </c>
      <c r="G1066" s="225" t="s">
        <v>363</v>
      </c>
      <c r="H1066" s="225" t="s">
        <v>381</v>
      </c>
      <c r="I1066" s="225" t="s">
        <v>363</v>
      </c>
      <c r="J1066" s="96" t="s">
        <v>71</v>
      </c>
      <c r="K1066" s="223">
        <v>36000</v>
      </c>
      <c r="L1066" s="223">
        <v>36000</v>
      </c>
      <c r="M1066" s="223"/>
      <c r="N1066" s="264" t="s">
        <v>902</v>
      </c>
    </row>
    <row r="1067" spans="1:14" s="3" customFormat="1" ht="19.5" customHeight="1">
      <c r="A1067" s="230"/>
      <c r="B1067" s="262" t="s">
        <v>877</v>
      </c>
      <c r="C1067" s="225" t="s">
        <v>1186</v>
      </c>
      <c r="D1067" s="225" t="s">
        <v>74</v>
      </c>
      <c r="E1067" s="226" t="s">
        <v>30</v>
      </c>
      <c r="F1067" s="225" t="s">
        <v>363</v>
      </c>
      <c r="G1067" s="225" t="s">
        <v>363</v>
      </c>
      <c r="H1067" s="225" t="s">
        <v>381</v>
      </c>
      <c r="I1067" s="225" t="s">
        <v>363</v>
      </c>
      <c r="J1067" s="96" t="s">
        <v>71</v>
      </c>
      <c r="K1067" s="223">
        <v>12000</v>
      </c>
      <c r="L1067" s="223">
        <v>12000</v>
      </c>
      <c r="M1067" s="223"/>
      <c r="N1067" s="264" t="s">
        <v>902</v>
      </c>
    </row>
    <row r="1068" spans="1:14" s="3" customFormat="1" ht="15">
      <c r="A1068" s="230"/>
      <c r="B1068" s="82" t="s">
        <v>134</v>
      </c>
      <c r="C1068" s="225" t="s">
        <v>1186</v>
      </c>
      <c r="D1068" s="225" t="s">
        <v>74</v>
      </c>
      <c r="E1068" s="226" t="s">
        <v>17</v>
      </c>
      <c r="F1068" s="225" t="s">
        <v>363</v>
      </c>
      <c r="G1068" s="225" t="s">
        <v>363</v>
      </c>
      <c r="H1068" s="225" t="s">
        <v>381</v>
      </c>
      <c r="I1068" s="225" t="s">
        <v>363</v>
      </c>
      <c r="J1068" s="96" t="s">
        <v>71</v>
      </c>
      <c r="K1068" s="223"/>
      <c r="L1068" s="223"/>
      <c r="M1068" s="223"/>
      <c r="N1068" s="264" t="s">
        <v>902</v>
      </c>
    </row>
    <row r="1069" spans="1:14" s="3" customFormat="1" ht="30">
      <c r="A1069" s="230"/>
      <c r="B1069" s="250" t="s">
        <v>885</v>
      </c>
      <c r="C1069" s="225" t="s">
        <v>1186</v>
      </c>
      <c r="D1069" s="225" t="s">
        <v>74</v>
      </c>
      <c r="E1069" s="226" t="s">
        <v>17</v>
      </c>
      <c r="F1069" s="225" t="s">
        <v>363</v>
      </c>
      <c r="G1069" s="225" t="s">
        <v>363</v>
      </c>
      <c r="H1069" s="225" t="s">
        <v>381</v>
      </c>
      <c r="I1069" s="225" t="s">
        <v>363</v>
      </c>
      <c r="J1069" s="96" t="s">
        <v>71</v>
      </c>
      <c r="K1069" s="223">
        <v>60000</v>
      </c>
      <c r="L1069" s="223"/>
      <c r="M1069" s="223">
        <v>60000</v>
      </c>
      <c r="N1069" s="225" t="s">
        <v>902</v>
      </c>
    </row>
    <row r="1070" spans="1:14" s="3" customFormat="1" ht="15">
      <c r="A1070" s="230"/>
      <c r="B1070" s="250" t="s">
        <v>887</v>
      </c>
      <c r="C1070" s="225" t="s">
        <v>886</v>
      </c>
      <c r="D1070" s="225" t="s">
        <v>74</v>
      </c>
      <c r="E1070" s="226" t="s">
        <v>30</v>
      </c>
      <c r="F1070" s="225" t="s">
        <v>363</v>
      </c>
      <c r="G1070" s="225" t="s">
        <v>363</v>
      </c>
      <c r="H1070" s="225" t="s">
        <v>381</v>
      </c>
      <c r="I1070" s="225" t="s">
        <v>363</v>
      </c>
      <c r="J1070" s="96" t="s">
        <v>71</v>
      </c>
      <c r="K1070" s="223">
        <v>70000</v>
      </c>
      <c r="L1070" s="223">
        <v>70000</v>
      </c>
      <c r="M1070" s="223"/>
      <c r="N1070" s="228" t="s">
        <v>902</v>
      </c>
    </row>
    <row r="1071" spans="1:14" s="3" customFormat="1" ht="15">
      <c r="A1071" s="230"/>
      <c r="B1071" s="250" t="s">
        <v>876</v>
      </c>
      <c r="C1071" s="225" t="s">
        <v>886</v>
      </c>
      <c r="D1071" s="225" t="s">
        <v>74</v>
      </c>
      <c r="E1071" s="226" t="s">
        <v>17</v>
      </c>
      <c r="F1071" s="225" t="s">
        <v>363</v>
      </c>
      <c r="G1071" s="225" t="s">
        <v>363</v>
      </c>
      <c r="H1071" s="225" t="s">
        <v>381</v>
      </c>
      <c r="I1071" s="225" t="s">
        <v>363</v>
      </c>
      <c r="J1071" s="96" t="s">
        <v>71</v>
      </c>
      <c r="K1071" s="223">
        <v>60000</v>
      </c>
      <c r="L1071" s="223">
        <v>60000</v>
      </c>
      <c r="M1071" s="223"/>
      <c r="N1071" s="228" t="s">
        <v>902</v>
      </c>
    </row>
    <row r="1072" spans="1:14" s="3" customFormat="1" ht="15">
      <c r="A1072" s="230"/>
      <c r="B1072" s="250" t="s">
        <v>697</v>
      </c>
      <c r="C1072" s="225" t="s">
        <v>886</v>
      </c>
      <c r="D1072" s="225" t="s">
        <v>74</v>
      </c>
      <c r="E1072" s="226" t="s">
        <v>30</v>
      </c>
      <c r="F1072" s="225" t="s">
        <v>363</v>
      </c>
      <c r="G1072" s="225" t="s">
        <v>363</v>
      </c>
      <c r="H1072" s="225" t="s">
        <v>381</v>
      </c>
      <c r="I1072" s="225" t="s">
        <v>363</v>
      </c>
      <c r="J1072" s="96" t="s">
        <v>71</v>
      </c>
      <c r="K1072" s="223">
        <v>20000</v>
      </c>
      <c r="L1072" s="223">
        <v>20000</v>
      </c>
      <c r="M1072" s="223"/>
      <c r="N1072" s="228" t="s">
        <v>902</v>
      </c>
    </row>
    <row r="1073" spans="1:14" s="3" customFormat="1" ht="15">
      <c r="A1073" s="230"/>
      <c r="B1073" s="250" t="s">
        <v>694</v>
      </c>
      <c r="C1073" s="225" t="s">
        <v>886</v>
      </c>
      <c r="D1073" s="225" t="s">
        <v>74</v>
      </c>
      <c r="E1073" s="226" t="s">
        <v>30</v>
      </c>
      <c r="F1073" s="225" t="s">
        <v>363</v>
      </c>
      <c r="G1073" s="225" t="s">
        <v>363</v>
      </c>
      <c r="H1073" s="225" t="s">
        <v>381</v>
      </c>
      <c r="I1073" s="225" t="s">
        <v>363</v>
      </c>
      <c r="J1073" s="96" t="s">
        <v>71</v>
      </c>
      <c r="K1073" s="223">
        <v>53245</v>
      </c>
      <c r="L1073" s="223">
        <v>53245</v>
      </c>
      <c r="M1073" s="223"/>
      <c r="N1073" s="225" t="s">
        <v>902</v>
      </c>
    </row>
    <row r="1074" spans="1:14" s="3" customFormat="1" ht="15">
      <c r="A1074" s="230"/>
      <c r="B1074" s="250" t="s">
        <v>889</v>
      </c>
      <c r="C1074" s="225" t="s">
        <v>886</v>
      </c>
      <c r="D1074" s="225" t="s">
        <v>74</v>
      </c>
      <c r="E1074" s="226" t="s">
        <v>30</v>
      </c>
      <c r="F1074" s="225" t="s">
        <v>363</v>
      </c>
      <c r="G1074" s="225" t="s">
        <v>363</v>
      </c>
      <c r="H1074" s="225" t="s">
        <v>381</v>
      </c>
      <c r="I1074" s="225" t="s">
        <v>363</v>
      </c>
      <c r="J1074" s="96" t="s">
        <v>71</v>
      </c>
      <c r="K1074" s="223">
        <v>32900</v>
      </c>
      <c r="L1074" s="223">
        <v>32900</v>
      </c>
      <c r="M1074" s="223"/>
      <c r="N1074" s="225" t="s">
        <v>902</v>
      </c>
    </row>
    <row r="1075" spans="1:14" s="3" customFormat="1" ht="15">
      <c r="A1075" s="230"/>
      <c r="B1075" s="250" t="s">
        <v>812</v>
      </c>
      <c r="C1075" s="225" t="s">
        <v>886</v>
      </c>
      <c r="D1075" s="225" t="s">
        <v>74</v>
      </c>
      <c r="E1075" s="226" t="s">
        <v>30</v>
      </c>
      <c r="F1075" s="225" t="s">
        <v>363</v>
      </c>
      <c r="G1075" s="225" t="s">
        <v>363</v>
      </c>
      <c r="H1075" s="225" t="s">
        <v>381</v>
      </c>
      <c r="I1075" s="225" t="s">
        <v>363</v>
      </c>
      <c r="J1075" s="96" t="s">
        <v>71</v>
      </c>
      <c r="K1075" s="223">
        <v>6000</v>
      </c>
      <c r="L1075" s="223">
        <v>6000</v>
      </c>
      <c r="M1075" s="223"/>
      <c r="N1075" s="225" t="s">
        <v>902</v>
      </c>
    </row>
    <row r="1076" spans="1:14" s="3" customFormat="1" ht="15">
      <c r="A1076" s="230"/>
      <c r="B1076" s="250" t="s">
        <v>888</v>
      </c>
      <c r="C1076" s="225" t="s">
        <v>886</v>
      </c>
      <c r="D1076" s="225" t="s">
        <v>74</v>
      </c>
      <c r="E1076" s="226" t="s">
        <v>30</v>
      </c>
      <c r="F1076" s="225" t="s">
        <v>363</v>
      </c>
      <c r="G1076" s="225" t="s">
        <v>363</v>
      </c>
      <c r="H1076" s="225" t="s">
        <v>381</v>
      </c>
      <c r="I1076" s="225" t="s">
        <v>363</v>
      </c>
      <c r="J1076" s="96" t="s">
        <v>71</v>
      </c>
      <c r="K1076" s="223">
        <v>36000</v>
      </c>
      <c r="L1076" s="223">
        <v>36000</v>
      </c>
      <c r="M1076" s="223"/>
      <c r="N1076" s="225" t="s">
        <v>902</v>
      </c>
    </row>
    <row r="1077" spans="1:14" s="3" customFormat="1" ht="15">
      <c r="A1077" s="230"/>
      <c r="B1077" s="82" t="s">
        <v>134</v>
      </c>
      <c r="C1077" s="225" t="s">
        <v>886</v>
      </c>
      <c r="D1077" s="225" t="s">
        <v>74</v>
      </c>
      <c r="E1077" s="226"/>
      <c r="F1077" s="225"/>
      <c r="G1077" s="225"/>
      <c r="H1077" s="225"/>
      <c r="I1077" s="225"/>
      <c r="J1077" s="96"/>
      <c r="K1077" s="223"/>
      <c r="L1077" s="223"/>
      <c r="M1077" s="223"/>
      <c r="N1077" s="256"/>
    </row>
    <row r="1078" spans="1:14" s="3" customFormat="1" ht="15">
      <c r="A1078" s="230"/>
      <c r="B1078" s="250" t="s">
        <v>802</v>
      </c>
      <c r="C1078" s="225" t="s">
        <v>886</v>
      </c>
      <c r="D1078" s="225" t="s">
        <v>74</v>
      </c>
      <c r="E1078" s="226" t="s">
        <v>17</v>
      </c>
      <c r="F1078" s="225" t="s">
        <v>363</v>
      </c>
      <c r="G1078" s="225" t="s">
        <v>363</v>
      </c>
      <c r="H1078" s="225" t="s">
        <v>381</v>
      </c>
      <c r="I1078" s="225" t="s">
        <v>363</v>
      </c>
      <c r="J1078" s="96" t="s">
        <v>71</v>
      </c>
      <c r="K1078" s="223">
        <v>35000</v>
      </c>
      <c r="L1078" s="223"/>
      <c r="M1078" s="223">
        <v>35000</v>
      </c>
      <c r="N1078" s="228" t="s">
        <v>902</v>
      </c>
    </row>
    <row r="1079" spans="1:14" s="3" customFormat="1" ht="15">
      <c r="A1079" s="230"/>
      <c r="B1079" s="250" t="s">
        <v>695</v>
      </c>
      <c r="C1079" s="225" t="s">
        <v>890</v>
      </c>
      <c r="D1079" s="225" t="s">
        <v>74</v>
      </c>
      <c r="E1079" s="226" t="s">
        <v>81</v>
      </c>
      <c r="F1079" s="225" t="s">
        <v>363</v>
      </c>
      <c r="G1079" s="225" t="s">
        <v>363</v>
      </c>
      <c r="H1079" s="225" t="s">
        <v>381</v>
      </c>
      <c r="I1079" s="225" t="s">
        <v>363</v>
      </c>
      <c r="J1079" s="96" t="s">
        <v>71</v>
      </c>
      <c r="K1079" s="223">
        <v>15400</v>
      </c>
      <c r="L1079" s="223">
        <v>15400</v>
      </c>
      <c r="M1079" s="223"/>
      <c r="N1079" s="228" t="s">
        <v>902</v>
      </c>
    </row>
    <row r="1080" spans="1:14" s="3" customFormat="1" ht="15">
      <c r="A1080" s="230"/>
      <c r="B1080" s="250" t="s">
        <v>876</v>
      </c>
      <c r="C1080" s="225" t="s">
        <v>890</v>
      </c>
      <c r="D1080" s="225" t="s">
        <v>74</v>
      </c>
      <c r="E1080" s="226" t="s">
        <v>17</v>
      </c>
      <c r="F1080" s="225" t="s">
        <v>363</v>
      </c>
      <c r="G1080" s="225" t="s">
        <v>363</v>
      </c>
      <c r="H1080" s="225" t="s">
        <v>381</v>
      </c>
      <c r="I1080" s="225" t="s">
        <v>363</v>
      </c>
      <c r="J1080" s="96" t="s">
        <v>71</v>
      </c>
      <c r="K1080" s="223">
        <v>50000</v>
      </c>
      <c r="L1080" s="223">
        <v>50000</v>
      </c>
      <c r="M1080" s="223"/>
      <c r="N1080" s="228" t="s">
        <v>902</v>
      </c>
    </row>
    <row r="1081" spans="1:14" s="3" customFormat="1" ht="15">
      <c r="A1081" s="230"/>
      <c r="B1081" s="250" t="s">
        <v>694</v>
      </c>
      <c r="C1081" s="225" t="s">
        <v>890</v>
      </c>
      <c r="D1081" s="225" t="s">
        <v>74</v>
      </c>
      <c r="E1081" s="226" t="s">
        <v>30</v>
      </c>
      <c r="F1081" s="225" t="s">
        <v>363</v>
      </c>
      <c r="G1081" s="225" t="s">
        <v>363</v>
      </c>
      <c r="H1081" s="225" t="s">
        <v>381</v>
      </c>
      <c r="I1081" s="225" t="s">
        <v>363</v>
      </c>
      <c r="J1081" s="96" t="s">
        <v>71</v>
      </c>
      <c r="K1081" s="223">
        <v>10000</v>
      </c>
      <c r="L1081" s="223">
        <v>10000</v>
      </c>
      <c r="M1081" s="223"/>
      <c r="N1081" s="225" t="s">
        <v>902</v>
      </c>
    </row>
    <row r="1082" spans="1:14" s="3" customFormat="1" ht="15">
      <c r="A1082" s="230"/>
      <c r="B1082" s="250" t="s">
        <v>891</v>
      </c>
      <c r="C1082" s="225" t="s">
        <v>890</v>
      </c>
      <c r="D1082" s="225" t="s">
        <v>74</v>
      </c>
      <c r="E1082" s="226" t="s">
        <v>30</v>
      </c>
      <c r="F1082" s="225" t="s">
        <v>363</v>
      </c>
      <c r="G1082" s="225" t="s">
        <v>363</v>
      </c>
      <c r="H1082" s="225" t="s">
        <v>381</v>
      </c>
      <c r="I1082" s="225" t="s">
        <v>363</v>
      </c>
      <c r="J1082" s="96" t="s">
        <v>71</v>
      </c>
      <c r="K1082" s="223">
        <v>19200</v>
      </c>
      <c r="L1082" s="223">
        <v>19200</v>
      </c>
      <c r="M1082" s="223"/>
      <c r="N1082" s="225" t="s">
        <v>902</v>
      </c>
    </row>
    <row r="1083" spans="1:14" s="3" customFormat="1" ht="15">
      <c r="A1083" s="230"/>
      <c r="B1083" s="250" t="s">
        <v>697</v>
      </c>
      <c r="C1083" s="225" t="s">
        <v>890</v>
      </c>
      <c r="D1083" s="225" t="s">
        <v>74</v>
      </c>
      <c r="E1083" s="226" t="s">
        <v>30</v>
      </c>
      <c r="F1083" s="225" t="s">
        <v>363</v>
      </c>
      <c r="G1083" s="225" t="s">
        <v>363</v>
      </c>
      <c r="H1083" s="225" t="s">
        <v>381</v>
      </c>
      <c r="I1083" s="225" t="s">
        <v>363</v>
      </c>
      <c r="J1083" s="96" t="s">
        <v>71</v>
      </c>
      <c r="K1083" s="223">
        <v>24000</v>
      </c>
      <c r="L1083" s="223">
        <v>24000</v>
      </c>
      <c r="M1083" s="223"/>
      <c r="N1083" s="228" t="s">
        <v>902</v>
      </c>
    </row>
    <row r="1084" spans="1:14" s="3" customFormat="1" ht="15">
      <c r="A1084" s="230"/>
      <c r="B1084" s="250" t="s">
        <v>799</v>
      </c>
      <c r="C1084" s="225" t="s">
        <v>890</v>
      </c>
      <c r="D1084" s="225" t="s">
        <v>74</v>
      </c>
      <c r="E1084" s="226" t="s">
        <v>17</v>
      </c>
      <c r="F1084" s="225" t="s">
        <v>363</v>
      </c>
      <c r="G1084" s="225" t="s">
        <v>363</v>
      </c>
      <c r="H1084" s="225" t="s">
        <v>381</v>
      </c>
      <c r="I1084" s="225" t="s">
        <v>363</v>
      </c>
      <c r="J1084" s="96" t="s">
        <v>71</v>
      </c>
      <c r="K1084" s="223">
        <v>60000</v>
      </c>
      <c r="L1084" s="223">
        <v>60000</v>
      </c>
      <c r="M1084" s="223"/>
      <c r="N1084" s="228" t="s">
        <v>902</v>
      </c>
    </row>
    <row r="1085" spans="1:14" s="3" customFormat="1" ht="15">
      <c r="A1085" s="230"/>
      <c r="B1085" s="250" t="s">
        <v>812</v>
      </c>
      <c r="C1085" s="225" t="s">
        <v>890</v>
      </c>
      <c r="D1085" s="225" t="s">
        <v>74</v>
      </c>
      <c r="E1085" s="226" t="s">
        <v>30</v>
      </c>
      <c r="F1085" s="225" t="s">
        <v>363</v>
      </c>
      <c r="G1085" s="225" t="s">
        <v>363</v>
      </c>
      <c r="H1085" s="225" t="s">
        <v>381</v>
      </c>
      <c r="I1085" s="225" t="s">
        <v>363</v>
      </c>
      <c r="J1085" s="96" t="s">
        <v>71</v>
      </c>
      <c r="K1085" s="223">
        <v>6000</v>
      </c>
      <c r="L1085" s="223">
        <v>6000</v>
      </c>
      <c r="M1085" s="223"/>
      <c r="N1085" s="228" t="s">
        <v>902</v>
      </c>
    </row>
    <row r="1086" spans="1:14" s="3" customFormat="1" ht="15">
      <c r="A1086" s="230"/>
      <c r="B1086" s="250" t="s">
        <v>695</v>
      </c>
      <c r="C1086" s="225" t="s">
        <v>892</v>
      </c>
      <c r="D1086" s="225" t="s">
        <v>74</v>
      </c>
      <c r="E1086" s="226" t="s">
        <v>81</v>
      </c>
      <c r="F1086" s="225" t="s">
        <v>363</v>
      </c>
      <c r="G1086" s="225" t="s">
        <v>363</v>
      </c>
      <c r="H1086" s="225" t="s">
        <v>381</v>
      </c>
      <c r="I1086" s="225" t="s">
        <v>363</v>
      </c>
      <c r="J1086" s="96" t="s">
        <v>71</v>
      </c>
      <c r="K1086" s="223">
        <v>5000</v>
      </c>
      <c r="L1086" s="223">
        <v>5000</v>
      </c>
      <c r="M1086" s="223"/>
      <c r="N1086" s="228" t="s">
        <v>902</v>
      </c>
    </row>
    <row r="1087" spans="1:14" s="3" customFormat="1" ht="15">
      <c r="A1087" s="230"/>
      <c r="B1087" s="250" t="s">
        <v>762</v>
      </c>
      <c r="C1087" s="225" t="s">
        <v>892</v>
      </c>
      <c r="D1087" s="225" t="s">
        <v>74</v>
      </c>
      <c r="E1087" s="226" t="s">
        <v>17</v>
      </c>
      <c r="F1087" s="225" t="s">
        <v>363</v>
      </c>
      <c r="G1087" s="225" t="s">
        <v>363</v>
      </c>
      <c r="H1087" s="225" t="s">
        <v>381</v>
      </c>
      <c r="I1087" s="225" t="s">
        <v>363</v>
      </c>
      <c r="J1087" s="96" t="s">
        <v>71</v>
      </c>
      <c r="K1087" s="223">
        <v>85000</v>
      </c>
      <c r="L1087" s="223">
        <v>85000</v>
      </c>
      <c r="M1087" s="223"/>
      <c r="N1087" s="228"/>
    </row>
    <row r="1088" spans="1:14" s="3" customFormat="1" ht="15">
      <c r="A1088" s="230"/>
      <c r="B1088" s="250" t="s">
        <v>893</v>
      </c>
      <c r="C1088" s="225" t="s">
        <v>892</v>
      </c>
      <c r="D1088" s="225" t="s">
        <v>74</v>
      </c>
      <c r="E1088" s="226" t="s">
        <v>30</v>
      </c>
      <c r="F1088" s="225" t="s">
        <v>363</v>
      </c>
      <c r="G1088" s="225" t="s">
        <v>363</v>
      </c>
      <c r="H1088" s="225" t="s">
        <v>381</v>
      </c>
      <c r="I1088" s="225" t="s">
        <v>363</v>
      </c>
      <c r="J1088" s="96" t="s">
        <v>71</v>
      </c>
      <c r="K1088" s="223">
        <v>30000</v>
      </c>
      <c r="L1088" s="223">
        <v>30000</v>
      </c>
      <c r="M1088" s="223"/>
      <c r="N1088" s="228" t="s">
        <v>902</v>
      </c>
    </row>
    <row r="1089" spans="1:14" s="3" customFormat="1" ht="15">
      <c r="A1089" s="230"/>
      <c r="B1089" s="250" t="s">
        <v>894</v>
      </c>
      <c r="C1089" s="225" t="s">
        <v>892</v>
      </c>
      <c r="D1089" s="225" t="s">
        <v>74</v>
      </c>
      <c r="E1089" s="226" t="s">
        <v>30</v>
      </c>
      <c r="F1089" s="225" t="s">
        <v>363</v>
      </c>
      <c r="G1089" s="225" t="s">
        <v>363</v>
      </c>
      <c r="H1089" s="225" t="s">
        <v>381</v>
      </c>
      <c r="I1089" s="225" t="s">
        <v>363</v>
      </c>
      <c r="J1089" s="96" t="s">
        <v>71</v>
      </c>
      <c r="K1089" s="223">
        <v>50000</v>
      </c>
      <c r="L1089" s="223">
        <v>50000</v>
      </c>
      <c r="M1089" s="223"/>
      <c r="N1089" s="228" t="s">
        <v>902</v>
      </c>
    </row>
    <row r="1090" spans="1:14" s="3" customFormat="1" ht="33" customHeight="1">
      <c r="A1090" s="230"/>
      <c r="B1090" s="250" t="s">
        <v>895</v>
      </c>
      <c r="C1090" s="225" t="s">
        <v>892</v>
      </c>
      <c r="D1090" s="225" t="s">
        <v>74</v>
      </c>
      <c r="E1090" s="226" t="s">
        <v>30</v>
      </c>
      <c r="F1090" s="225" t="s">
        <v>363</v>
      </c>
      <c r="G1090" s="225" t="s">
        <v>363</v>
      </c>
      <c r="H1090" s="225" t="s">
        <v>381</v>
      </c>
      <c r="I1090" s="225" t="s">
        <v>363</v>
      </c>
      <c r="J1090" s="96" t="s">
        <v>71</v>
      </c>
      <c r="K1090" s="223">
        <v>5000</v>
      </c>
      <c r="L1090" s="223">
        <v>5000</v>
      </c>
      <c r="M1090" s="223"/>
      <c r="N1090" s="225" t="s">
        <v>902</v>
      </c>
    </row>
    <row r="1091" spans="1:14" s="3" customFormat="1" ht="21" customHeight="1">
      <c r="A1091" s="230"/>
      <c r="B1091" s="250" t="s">
        <v>799</v>
      </c>
      <c r="C1091" s="225" t="s">
        <v>892</v>
      </c>
      <c r="D1091" s="225" t="s">
        <v>74</v>
      </c>
      <c r="E1091" s="226" t="s">
        <v>17</v>
      </c>
      <c r="F1091" s="225" t="s">
        <v>363</v>
      </c>
      <c r="G1091" s="225" t="s">
        <v>363</v>
      </c>
      <c r="H1091" s="225" t="s">
        <v>381</v>
      </c>
      <c r="I1091" s="225" t="s">
        <v>363</v>
      </c>
      <c r="J1091" s="96" t="s">
        <v>71</v>
      </c>
      <c r="K1091" s="223">
        <v>594000</v>
      </c>
      <c r="L1091" s="223">
        <v>594000</v>
      </c>
      <c r="M1091" s="223"/>
      <c r="N1091" s="228" t="s">
        <v>902</v>
      </c>
    </row>
    <row r="1092" spans="1:14" s="3" customFormat="1" ht="30">
      <c r="A1092" s="230"/>
      <c r="B1092" s="250" t="s">
        <v>798</v>
      </c>
      <c r="C1092" s="225" t="s">
        <v>892</v>
      </c>
      <c r="D1092" s="225" t="s">
        <v>74</v>
      </c>
      <c r="E1092" s="226" t="s">
        <v>30</v>
      </c>
      <c r="F1092" s="225" t="s">
        <v>363</v>
      </c>
      <c r="G1092" s="225" t="s">
        <v>363</v>
      </c>
      <c r="H1092" s="225" t="s">
        <v>381</v>
      </c>
      <c r="I1092" s="225" t="s">
        <v>363</v>
      </c>
      <c r="J1092" s="96" t="s">
        <v>71</v>
      </c>
      <c r="K1092" s="223">
        <v>25000</v>
      </c>
      <c r="L1092" s="223">
        <v>25000</v>
      </c>
      <c r="M1092" s="223"/>
      <c r="N1092" s="228" t="s">
        <v>902</v>
      </c>
    </row>
    <row r="1093" spans="1:14" s="3" customFormat="1" ht="15">
      <c r="A1093" s="230"/>
      <c r="B1093" s="250" t="s">
        <v>687</v>
      </c>
      <c r="C1093" s="225" t="s">
        <v>892</v>
      </c>
      <c r="D1093" s="225" t="s">
        <v>74</v>
      </c>
      <c r="E1093" s="226" t="s">
        <v>30</v>
      </c>
      <c r="F1093" s="225" t="s">
        <v>363</v>
      </c>
      <c r="G1093" s="225" t="s">
        <v>363</v>
      </c>
      <c r="H1093" s="225" t="s">
        <v>381</v>
      </c>
      <c r="I1093" s="225" t="s">
        <v>363</v>
      </c>
      <c r="J1093" s="96" t="s">
        <v>71</v>
      </c>
      <c r="K1093" s="223">
        <v>85000</v>
      </c>
      <c r="L1093" s="223">
        <v>85000</v>
      </c>
      <c r="M1093" s="223"/>
      <c r="N1093" s="228" t="s">
        <v>902</v>
      </c>
    </row>
    <row r="1094" spans="1:14" s="3" customFormat="1" ht="15">
      <c r="A1094" s="230"/>
      <c r="B1094" s="250" t="s">
        <v>1258</v>
      </c>
      <c r="C1094" s="225" t="s">
        <v>892</v>
      </c>
      <c r="D1094" s="225" t="s">
        <v>74</v>
      </c>
      <c r="E1094" s="226" t="s">
        <v>19</v>
      </c>
      <c r="F1094" s="225" t="s">
        <v>363</v>
      </c>
      <c r="G1094" s="225" t="s">
        <v>363</v>
      </c>
      <c r="H1094" s="225" t="s">
        <v>381</v>
      </c>
      <c r="I1094" s="225" t="s">
        <v>363</v>
      </c>
      <c r="J1094" s="96" t="s">
        <v>71</v>
      </c>
      <c r="K1094" s="223">
        <v>15000</v>
      </c>
      <c r="L1094" s="223">
        <v>15000</v>
      </c>
      <c r="M1094" s="223"/>
      <c r="N1094" s="228" t="s">
        <v>902</v>
      </c>
    </row>
    <row r="1095" spans="1:14" s="3" customFormat="1" ht="15">
      <c r="A1095" s="230"/>
      <c r="B1095" s="250" t="s">
        <v>681</v>
      </c>
      <c r="C1095" s="225" t="s">
        <v>892</v>
      </c>
      <c r="D1095" s="225" t="s">
        <v>74</v>
      </c>
      <c r="E1095" s="226" t="s">
        <v>30</v>
      </c>
      <c r="F1095" s="225" t="s">
        <v>363</v>
      </c>
      <c r="G1095" s="225" t="s">
        <v>363</v>
      </c>
      <c r="H1095" s="225" t="s">
        <v>381</v>
      </c>
      <c r="I1095" s="225" t="s">
        <v>363</v>
      </c>
      <c r="J1095" s="96" t="s">
        <v>71</v>
      </c>
      <c r="K1095" s="223">
        <v>19900</v>
      </c>
      <c r="L1095" s="223">
        <v>19900</v>
      </c>
      <c r="M1095" s="223"/>
      <c r="N1095" s="228" t="s">
        <v>902</v>
      </c>
    </row>
    <row r="1096" spans="1:14" s="3" customFormat="1" ht="15">
      <c r="A1096" s="230"/>
      <c r="B1096" s="258" t="s">
        <v>1566</v>
      </c>
      <c r="C1096" s="225" t="s">
        <v>892</v>
      </c>
      <c r="D1096" s="225" t="s">
        <v>74</v>
      </c>
      <c r="E1096" s="226" t="s">
        <v>30</v>
      </c>
      <c r="F1096" s="225" t="s">
        <v>363</v>
      </c>
      <c r="G1096" s="225" t="s">
        <v>363</v>
      </c>
      <c r="H1096" s="225" t="s">
        <v>381</v>
      </c>
      <c r="I1096" s="225" t="s">
        <v>363</v>
      </c>
      <c r="J1096" s="96" t="s">
        <v>71</v>
      </c>
      <c r="K1096" s="223">
        <v>12000</v>
      </c>
      <c r="L1096" s="223">
        <v>12000</v>
      </c>
      <c r="M1096" s="223"/>
      <c r="N1096" s="259" t="s">
        <v>902</v>
      </c>
    </row>
    <row r="1097" spans="1:14" s="3" customFormat="1" ht="15">
      <c r="A1097" s="230"/>
      <c r="B1097" s="258" t="s">
        <v>1567</v>
      </c>
      <c r="C1097" s="225" t="s">
        <v>892</v>
      </c>
      <c r="D1097" s="225" t="s">
        <v>74</v>
      </c>
      <c r="E1097" s="226" t="s">
        <v>30</v>
      </c>
      <c r="F1097" s="225" t="s">
        <v>363</v>
      </c>
      <c r="G1097" s="225" t="s">
        <v>363</v>
      </c>
      <c r="H1097" s="225" t="s">
        <v>381</v>
      </c>
      <c r="I1097" s="225" t="s">
        <v>363</v>
      </c>
      <c r="J1097" s="96" t="s">
        <v>71</v>
      </c>
      <c r="K1097" s="223">
        <v>4000</v>
      </c>
      <c r="L1097" s="223">
        <v>4000</v>
      </c>
      <c r="M1097" s="223"/>
      <c r="N1097" s="259" t="s">
        <v>902</v>
      </c>
    </row>
    <row r="1098" spans="1:14" s="3" customFormat="1" ht="15">
      <c r="A1098" s="230"/>
      <c r="B1098" s="258" t="s">
        <v>519</v>
      </c>
      <c r="C1098" s="225" t="s">
        <v>892</v>
      </c>
      <c r="D1098" s="225" t="s">
        <v>74</v>
      </c>
      <c r="E1098" s="226" t="s">
        <v>30</v>
      </c>
      <c r="F1098" s="225" t="s">
        <v>363</v>
      </c>
      <c r="G1098" s="225" t="s">
        <v>363</v>
      </c>
      <c r="H1098" s="225" t="s">
        <v>381</v>
      </c>
      <c r="I1098" s="225" t="s">
        <v>363</v>
      </c>
      <c r="J1098" s="96" t="s">
        <v>71</v>
      </c>
      <c r="K1098" s="223">
        <v>14000</v>
      </c>
      <c r="L1098" s="223">
        <v>14000</v>
      </c>
      <c r="M1098" s="223"/>
      <c r="N1098" s="259" t="s">
        <v>902</v>
      </c>
    </row>
    <row r="1099" spans="1:14" s="3" customFormat="1" ht="15">
      <c r="A1099" s="230"/>
      <c r="B1099" s="250" t="s">
        <v>695</v>
      </c>
      <c r="C1099" s="225" t="s">
        <v>896</v>
      </c>
      <c r="D1099" s="225" t="s">
        <v>74</v>
      </c>
      <c r="E1099" s="226" t="s">
        <v>81</v>
      </c>
      <c r="F1099" s="225" t="s">
        <v>363</v>
      </c>
      <c r="G1099" s="225" t="s">
        <v>363</v>
      </c>
      <c r="H1099" s="225" t="s">
        <v>381</v>
      </c>
      <c r="I1099" s="225" t="s">
        <v>363</v>
      </c>
      <c r="J1099" s="96" t="s">
        <v>71</v>
      </c>
      <c r="K1099" s="223">
        <v>20000</v>
      </c>
      <c r="L1099" s="223">
        <v>20000</v>
      </c>
      <c r="M1099" s="223"/>
      <c r="N1099" s="228" t="s">
        <v>902</v>
      </c>
    </row>
    <row r="1100" spans="1:14" s="3" customFormat="1" ht="30">
      <c r="A1100" s="230"/>
      <c r="B1100" s="250" t="s">
        <v>897</v>
      </c>
      <c r="C1100" s="225" t="s">
        <v>896</v>
      </c>
      <c r="D1100" s="225" t="s">
        <v>74</v>
      </c>
      <c r="E1100" s="226" t="s">
        <v>30</v>
      </c>
      <c r="F1100" s="225" t="s">
        <v>363</v>
      </c>
      <c r="G1100" s="225" t="s">
        <v>363</v>
      </c>
      <c r="H1100" s="225" t="s">
        <v>381</v>
      </c>
      <c r="I1100" s="225" t="s">
        <v>363</v>
      </c>
      <c r="J1100" s="96" t="s">
        <v>71</v>
      </c>
      <c r="K1100" s="223">
        <v>30000</v>
      </c>
      <c r="L1100" s="223">
        <v>3000</v>
      </c>
      <c r="M1100" s="223"/>
      <c r="N1100" s="228" t="s">
        <v>902</v>
      </c>
    </row>
    <row r="1101" spans="1:14" s="3" customFormat="1" ht="15">
      <c r="A1101" s="230"/>
      <c r="B1101" s="250" t="s">
        <v>687</v>
      </c>
      <c r="C1101" s="225" t="s">
        <v>896</v>
      </c>
      <c r="D1101" s="225" t="s">
        <v>74</v>
      </c>
      <c r="E1101" s="226" t="s">
        <v>30</v>
      </c>
      <c r="F1101" s="225" t="s">
        <v>363</v>
      </c>
      <c r="G1101" s="225" t="s">
        <v>363</v>
      </c>
      <c r="H1101" s="225" t="s">
        <v>381</v>
      </c>
      <c r="I1101" s="225" t="s">
        <v>363</v>
      </c>
      <c r="J1101" s="96" t="s">
        <v>71</v>
      </c>
      <c r="K1101" s="223">
        <v>70000</v>
      </c>
      <c r="L1101" s="223">
        <v>70000</v>
      </c>
      <c r="M1101" s="223"/>
      <c r="N1101" s="228" t="s">
        <v>902</v>
      </c>
    </row>
    <row r="1102" spans="1:14" s="3" customFormat="1" ht="15">
      <c r="A1102" s="230"/>
      <c r="B1102" s="250" t="s">
        <v>898</v>
      </c>
      <c r="C1102" s="225" t="s">
        <v>896</v>
      </c>
      <c r="D1102" s="225" t="s">
        <v>74</v>
      </c>
      <c r="E1102" s="226" t="s">
        <v>30</v>
      </c>
      <c r="F1102" s="225" t="s">
        <v>363</v>
      </c>
      <c r="G1102" s="225" t="s">
        <v>363</v>
      </c>
      <c r="H1102" s="225" t="s">
        <v>381</v>
      </c>
      <c r="I1102" s="225" t="s">
        <v>363</v>
      </c>
      <c r="J1102" s="96" t="s">
        <v>71</v>
      </c>
      <c r="K1102" s="223">
        <v>40000</v>
      </c>
      <c r="L1102" s="223">
        <v>40000</v>
      </c>
      <c r="M1102" s="223"/>
      <c r="N1102" s="228" t="s">
        <v>902</v>
      </c>
    </row>
    <row r="1103" spans="1:14" s="3" customFormat="1" ht="15">
      <c r="A1103" s="230"/>
      <c r="B1103" s="250" t="s">
        <v>899</v>
      </c>
      <c r="C1103" s="225" t="s">
        <v>896</v>
      </c>
      <c r="D1103" s="225" t="s">
        <v>74</v>
      </c>
      <c r="E1103" s="226" t="s">
        <v>30</v>
      </c>
      <c r="F1103" s="225" t="s">
        <v>363</v>
      </c>
      <c r="G1103" s="225" t="s">
        <v>363</v>
      </c>
      <c r="H1103" s="225" t="s">
        <v>381</v>
      </c>
      <c r="I1103" s="225" t="s">
        <v>363</v>
      </c>
      <c r="J1103" s="96" t="s">
        <v>71</v>
      </c>
      <c r="K1103" s="223">
        <v>20000</v>
      </c>
      <c r="L1103" s="223">
        <v>20000</v>
      </c>
      <c r="M1103" s="223"/>
      <c r="N1103" s="228" t="s">
        <v>902</v>
      </c>
    </row>
    <row r="1104" spans="1:14" s="3" customFormat="1" ht="15">
      <c r="A1104" s="230"/>
      <c r="B1104" s="250" t="s">
        <v>900</v>
      </c>
      <c r="C1104" s="225" t="s">
        <v>896</v>
      </c>
      <c r="D1104" s="225" t="s">
        <v>74</v>
      </c>
      <c r="E1104" s="226" t="s">
        <v>30</v>
      </c>
      <c r="F1104" s="225" t="s">
        <v>363</v>
      </c>
      <c r="G1104" s="225" t="s">
        <v>363</v>
      </c>
      <c r="H1104" s="225" t="s">
        <v>381</v>
      </c>
      <c r="I1104" s="225" t="s">
        <v>363</v>
      </c>
      <c r="J1104" s="96" t="s">
        <v>71</v>
      </c>
      <c r="K1104" s="223">
        <v>30000</v>
      </c>
      <c r="L1104" s="223">
        <v>30000</v>
      </c>
      <c r="M1104" s="223"/>
      <c r="N1104" s="228" t="s">
        <v>902</v>
      </c>
    </row>
    <row r="1105" spans="1:14" s="3" customFormat="1" ht="33.75" customHeight="1">
      <c r="A1105" s="230"/>
      <c r="B1105" s="250" t="s">
        <v>901</v>
      </c>
      <c r="C1105" s="225" t="s">
        <v>896</v>
      </c>
      <c r="D1105" s="225" t="s">
        <v>74</v>
      </c>
      <c r="E1105" s="226" t="s">
        <v>30</v>
      </c>
      <c r="F1105" s="225" t="s">
        <v>363</v>
      </c>
      <c r="G1105" s="225" t="s">
        <v>363</v>
      </c>
      <c r="H1105" s="225" t="s">
        <v>381</v>
      </c>
      <c r="I1105" s="225" t="s">
        <v>363</v>
      </c>
      <c r="J1105" s="96" t="s">
        <v>71</v>
      </c>
      <c r="K1105" s="223">
        <v>12000</v>
      </c>
      <c r="L1105" s="223">
        <v>12000</v>
      </c>
      <c r="M1105" s="223"/>
      <c r="N1105" s="246" t="s">
        <v>902</v>
      </c>
    </row>
    <row r="1106" spans="1:14" s="3" customFormat="1" ht="24.75" customHeight="1">
      <c r="A1106" s="230"/>
      <c r="B1106" s="250" t="s">
        <v>695</v>
      </c>
      <c r="C1106" s="225" t="s">
        <v>904</v>
      </c>
      <c r="D1106" s="225" t="s">
        <v>74</v>
      </c>
      <c r="E1106" s="226" t="s">
        <v>81</v>
      </c>
      <c r="F1106" s="225" t="s">
        <v>363</v>
      </c>
      <c r="G1106" s="225" t="s">
        <v>363</v>
      </c>
      <c r="H1106" s="225" t="s">
        <v>381</v>
      </c>
      <c r="I1106" s="225" t="s">
        <v>363</v>
      </c>
      <c r="J1106" s="96" t="s">
        <v>71</v>
      </c>
      <c r="K1106" s="223">
        <v>200000</v>
      </c>
      <c r="L1106" s="223">
        <v>200000</v>
      </c>
      <c r="M1106" s="223"/>
      <c r="N1106" s="225" t="s">
        <v>922</v>
      </c>
    </row>
    <row r="1107" spans="1:14" s="3" customFormat="1" ht="30.75" customHeight="1">
      <c r="A1107" s="230"/>
      <c r="B1107" s="250" t="s">
        <v>694</v>
      </c>
      <c r="C1107" s="225" t="s">
        <v>904</v>
      </c>
      <c r="D1107" s="225" t="s">
        <v>74</v>
      </c>
      <c r="E1107" s="226" t="s">
        <v>30</v>
      </c>
      <c r="F1107" s="225" t="s">
        <v>363</v>
      </c>
      <c r="G1107" s="225" t="s">
        <v>363</v>
      </c>
      <c r="H1107" s="225" t="s">
        <v>381</v>
      </c>
      <c r="I1107" s="225" t="s">
        <v>363</v>
      </c>
      <c r="J1107" s="96" t="s">
        <v>71</v>
      </c>
      <c r="K1107" s="223">
        <v>173200</v>
      </c>
      <c r="L1107" s="223">
        <v>173200</v>
      </c>
      <c r="M1107" s="223"/>
      <c r="N1107" s="225" t="s">
        <v>922</v>
      </c>
    </row>
    <row r="1108" spans="1:14" s="3" customFormat="1" ht="33.75" customHeight="1">
      <c r="A1108" s="230"/>
      <c r="B1108" s="250" t="s">
        <v>528</v>
      </c>
      <c r="C1108" s="225" t="s">
        <v>904</v>
      </c>
      <c r="D1108" s="225" t="s">
        <v>74</v>
      </c>
      <c r="E1108" s="226" t="s">
        <v>30</v>
      </c>
      <c r="F1108" s="225" t="s">
        <v>363</v>
      </c>
      <c r="G1108" s="225" t="s">
        <v>363</v>
      </c>
      <c r="H1108" s="225" t="s">
        <v>381</v>
      </c>
      <c r="I1108" s="225" t="s">
        <v>363</v>
      </c>
      <c r="J1108" s="96" t="s">
        <v>71</v>
      </c>
      <c r="K1108" s="223">
        <v>75000</v>
      </c>
      <c r="L1108" s="223">
        <v>75000</v>
      </c>
      <c r="M1108" s="223"/>
      <c r="N1108" s="225" t="s">
        <v>922</v>
      </c>
    </row>
    <row r="1109" spans="1:14" s="3" customFormat="1" ht="30" customHeight="1">
      <c r="A1109" s="230"/>
      <c r="B1109" s="250" t="s">
        <v>522</v>
      </c>
      <c r="C1109" s="225" t="s">
        <v>904</v>
      </c>
      <c r="D1109" s="225" t="s">
        <v>74</v>
      </c>
      <c r="E1109" s="226" t="s">
        <v>17</v>
      </c>
      <c r="F1109" s="225" t="s">
        <v>363</v>
      </c>
      <c r="G1109" s="225" t="s">
        <v>363</v>
      </c>
      <c r="H1109" s="225" t="s">
        <v>381</v>
      </c>
      <c r="I1109" s="225" t="s">
        <v>363</v>
      </c>
      <c r="J1109" s="96" t="s">
        <v>71</v>
      </c>
      <c r="K1109" s="223">
        <v>80000</v>
      </c>
      <c r="L1109" s="223">
        <v>80000</v>
      </c>
      <c r="M1109" s="223"/>
      <c r="N1109" s="225" t="s">
        <v>922</v>
      </c>
    </row>
    <row r="1110" spans="1:14" s="3" customFormat="1" ht="30">
      <c r="A1110" s="230"/>
      <c r="B1110" s="250" t="s">
        <v>884</v>
      </c>
      <c r="C1110" s="225" t="s">
        <v>904</v>
      </c>
      <c r="D1110" s="225" t="s">
        <v>74</v>
      </c>
      <c r="E1110" s="226" t="s">
        <v>17</v>
      </c>
      <c r="F1110" s="225" t="s">
        <v>363</v>
      </c>
      <c r="G1110" s="225" t="s">
        <v>363</v>
      </c>
      <c r="H1110" s="225" t="s">
        <v>381</v>
      </c>
      <c r="I1110" s="225" t="s">
        <v>363</v>
      </c>
      <c r="J1110" s="96" t="s">
        <v>71</v>
      </c>
      <c r="K1110" s="223">
        <v>4873286.04</v>
      </c>
      <c r="L1110" s="223">
        <v>4873286.04</v>
      </c>
      <c r="M1110" s="223"/>
      <c r="N1110" s="225" t="s">
        <v>922</v>
      </c>
    </row>
    <row r="1111" spans="1:14" s="3" customFormat="1" ht="23.25" customHeight="1">
      <c r="A1111" s="230"/>
      <c r="B1111" s="250" t="s">
        <v>908</v>
      </c>
      <c r="C1111" s="225" t="s">
        <v>904</v>
      </c>
      <c r="D1111" s="225" t="s">
        <v>74</v>
      </c>
      <c r="E1111" s="226" t="s">
        <v>17</v>
      </c>
      <c r="F1111" s="225" t="s">
        <v>363</v>
      </c>
      <c r="G1111" s="225" t="s">
        <v>363</v>
      </c>
      <c r="H1111" s="225" t="s">
        <v>381</v>
      </c>
      <c r="I1111" s="225" t="s">
        <v>363</v>
      </c>
      <c r="J1111" s="96" t="s">
        <v>71</v>
      </c>
      <c r="K1111" s="223">
        <v>1200000</v>
      </c>
      <c r="L1111" s="223">
        <v>1200000</v>
      </c>
      <c r="M1111" s="223"/>
      <c r="N1111" s="225" t="s">
        <v>922</v>
      </c>
    </row>
    <row r="1112" spans="1:14" s="3" customFormat="1" ht="30">
      <c r="A1112" s="230"/>
      <c r="B1112" s="250" t="s">
        <v>913</v>
      </c>
      <c r="C1112" s="225" t="s">
        <v>904</v>
      </c>
      <c r="D1112" s="225" t="s">
        <v>74</v>
      </c>
      <c r="E1112" s="226" t="s">
        <v>17</v>
      </c>
      <c r="F1112" s="225" t="s">
        <v>363</v>
      </c>
      <c r="G1112" s="225" t="s">
        <v>363</v>
      </c>
      <c r="H1112" s="225" t="s">
        <v>381</v>
      </c>
      <c r="I1112" s="225" t="s">
        <v>363</v>
      </c>
      <c r="J1112" s="96" t="s">
        <v>71</v>
      </c>
      <c r="K1112" s="223">
        <v>250000</v>
      </c>
      <c r="L1112" s="223">
        <v>250000</v>
      </c>
      <c r="M1112" s="223"/>
      <c r="N1112" s="225" t="s">
        <v>922</v>
      </c>
    </row>
    <row r="1113" spans="1:14" s="3" customFormat="1" ht="30">
      <c r="A1113" s="230"/>
      <c r="B1113" s="250" t="s">
        <v>914</v>
      </c>
      <c r="C1113" s="225" t="s">
        <v>904</v>
      </c>
      <c r="D1113" s="225" t="s">
        <v>74</v>
      </c>
      <c r="E1113" s="226" t="s">
        <v>17</v>
      </c>
      <c r="F1113" s="225" t="s">
        <v>363</v>
      </c>
      <c r="G1113" s="225" t="s">
        <v>363</v>
      </c>
      <c r="H1113" s="225" t="s">
        <v>381</v>
      </c>
      <c r="I1113" s="225" t="s">
        <v>363</v>
      </c>
      <c r="J1113" s="96" t="s">
        <v>71</v>
      </c>
      <c r="K1113" s="223">
        <v>300000</v>
      </c>
      <c r="L1113" s="223">
        <v>300000</v>
      </c>
      <c r="M1113" s="223"/>
      <c r="N1113" s="225" t="s">
        <v>922</v>
      </c>
    </row>
    <row r="1114" spans="1:14" s="3" customFormat="1" ht="15">
      <c r="A1114" s="230"/>
      <c r="B1114" s="250" t="s">
        <v>905</v>
      </c>
      <c r="C1114" s="225" t="s">
        <v>904</v>
      </c>
      <c r="D1114" s="225" t="s">
        <v>74</v>
      </c>
      <c r="E1114" s="226" t="s">
        <v>19</v>
      </c>
      <c r="F1114" s="225" t="s">
        <v>363</v>
      </c>
      <c r="G1114" s="225" t="s">
        <v>363</v>
      </c>
      <c r="H1114" s="225" t="s">
        <v>381</v>
      </c>
      <c r="I1114" s="225" t="s">
        <v>363</v>
      </c>
      <c r="J1114" s="96" t="s">
        <v>71</v>
      </c>
      <c r="K1114" s="223">
        <v>600000</v>
      </c>
      <c r="L1114" s="223">
        <v>600000</v>
      </c>
      <c r="M1114" s="223"/>
      <c r="N1114" s="225" t="s">
        <v>922</v>
      </c>
    </row>
    <row r="1115" spans="1:14" s="3" customFormat="1" ht="15">
      <c r="A1115" s="230"/>
      <c r="B1115" s="250" t="s">
        <v>762</v>
      </c>
      <c r="C1115" s="225" t="s">
        <v>904</v>
      </c>
      <c r="D1115" s="225" t="s">
        <v>74</v>
      </c>
      <c r="E1115" s="226" t="s">
        <v>17</v>
      </c>
      <c r="F1115" s="225" t="s">
        <v>363</v>
      </c>
      <c r="G1115" s="225" t="s">
        <v>363</v>
      </c>
      <c r="H1115" s="225" t="s">
        <v>381</v>
      </c>
      <c r="I1115" s="225" t="s">
        <v>363</v>
      </c>
      <c r="J1115" s="96" t="s">
        <v>71</v>
      </c>
      <c r="K1115" s="223">
        <v>130000</v>
      </c>
      <c r="L1115" s="223">
        <v>130000</v>
      </c>
      <c r="M1115" s="223"/>
      <c r="N1115" s="225" t="s">
        <v>922</v>
      </c>
    </row>
    <row r="1116" spans="1:14" s="3" customFormat="1" ht="15">
      <c r="A1116" s="230"/>
      <c r="B1116" s="250" t="s">
        <v>910</v>
      </c>
      <c r="C1116" s="225" t="s">
        <v>904</v>
      </c>
      <c r="D1116" s="225" t="s">
        <v>74</v>
      </c>
      <c r="E1116" s="226" t="s">
        <v>17</v>
      </c>
      <c r="F1116" s="225" t="s">
        <v>363</v>
      </c>
      <c r="G1116" s="225" t="s">
        <v>363</v>
      </c>
      <c r="H1116" s="225" t="s">
        <v>381</v>
      </c>
      <c r="I1116" s="225" t="s">
        <v>363</v>
      </c>
      <c r="J1116" s="96" t="s">
        <v>71</v>
      </c>
      <c r="K1116" s="223">
        <v>50000</v>
      </c>
      <c r="L1116" s="223">
        <v>50000</v>
      </c>
      <c r="M1116" s="223"/>
      <c r="N1116" s="225" t="s">
        <v>922</v>
      </c>
    </row>
    <row r="1117" spans="1:14" s="3" customFormat="1" ht="15">
      <c r="A1117" s="230"/>
      <c r="B1117" s="250" t="s">
        <v>911</v>
      </c>
      <c r="C1117" s="225" t="s">
        <v>904</v>
      </c>
      <c r="D1117" s="225" t="s">
        <v>74</v>
      </c>
      <c r="E1117" s="226" t="s">
        <v>17</v>
      </c>
      <c r="F1117" s="225" t="s">
        <v>363</v>
      </c>
      <c r="G1117" s="225" t="s">
        <v>363</v>
      </c>
      <c r="H1117" s="225" t="s">
        <v>381</v>
      </c>
      <c r="I1117" s="225" t="s">
        <v>363</v>
      </c>
      <c r="J1117" s="96" t="s">
        <v>71</v>
      </c>
      <c r="K1117" s="223">
        <v>40000</v>
      </c>
      <c r="L1117" s="223">
        <v>40000</v>
      </c>
      <c r="M1117" s="223"/>
      <c r="N1117" s="225" t="s">
        <v>922</v>
      </c>
    </row>
    <row r="1118" spans="1:14" s="3" customFormat="1" ht="15">
      <c r="A1118" s="230"/>
      <c r="B1118" s="250" t="s">
        <v>803</v>
      </c>
      <c r="C1118" s="225" t="s">
        <v>904</v>
      </c>
      <c r="D1118" s="225" t="s">
        <v>74</v>
      </c>
      <c r="E1118" s="226" t="s">
        <v>17</v>
      </c>
      <c r="F1118" s="225" t="s">
        <v>363</v>
      </c>
      <c r="G1118" s="225" t="s">
        <v>363</v>
      </c>
      <c r="H1118" s="225" t="s">
        <v>381</v>
      </c>
      <c r="I1118" s="225" t="s">
        <v>363</v>
      </c>
      <c r="J1118" s="96" t="s">
        <v>71</v>
      </c>
      <c r="K1118" s="223">
        <v>40000</v>
      </c>
      <c r="L1118" s="223">
        <v>40000</v>
      </c>
      <c r="M1118" s="223"/>
      <c r="N1118" s="225" t="s">
        <v>922</v>
      </c>
    </row>
    <row r="1119" spans="1:14" s="3" customFormat="1" ht="15">
      <c r="A1119" s="28"/>
      <c r="B1119" s="74" t="s">
        <v>909</v>
      </c>
      <c r="C1119" s="62" t="s">
        <v>904</v>
      </c>
      <c r="D1119" s="62" t="s">
        <v>74</v>
      </c>
      <c r="E1119" s="61" t="s">
        <v>19</v>
      </c>
      <c r="F1119" s="62" t="s">
        <v>363</v>
      </c>
      <c r="G1119" s="62" t="s">
        <v>363</v>
      </c>
      <c r="H1119" s="62" t="s">
        <v>381</v>
      </c>
      <c r="I1119" s="62" t="s">
        <v>363</v>
      </c>
      <c r="J1119" s="67" t="s">
        <v>71</v>
      </c>
      <c r="K1119" s="64">
        <v>2000000</v>
      </c>
      <c r="L1119" s="64">
        <v>2000000</v>
      </c>
      <c r="M1119" s="64"/>
      <c r="N1119" s="88" t="s">
        <v>922</v>
      </c>
    </row>
    <row r="1120" spans="1:14" s="3" customFormat="1" ht="15">
      <c r="A1120" s="28"/>
      <c r="B1120" s="74" t="s">
        <v>906</v>
      </c>
      <c r="C1120" s="62" t="s">
        <v>904</v>
      </c>
      <c r="D1120" s="62" t="s">
        <v>74</v>
      </c>
      <c r="E1120" s="61" t="s">
        <v>17</v>
      </c>
      <c r="F1120" s="62" t="s">
        <v>363</v>
      </c>
      <c r="G1120" s="62" t="s">
        <v>363</v>
      </c>
      <c r="H1120" s="62" t="s">
        <v>381</v>
      </c>
      <c r="I1120" s="62" t="s">
        <v>363</v>
      </c>
      <c r="J1120" s="67" t="s">
        <v>71</v>
      </c>
      <c r="K1120" s="64">
        <v>400000</v>
      </c>
      <c r="L1120" s="64">
        <v>400000</v>
      </c>
      <c r="M1120" s="64"/>
      <c r="N1120" s="88" t="s">
        <v>922</v>
      </c>
    </row>
    <row r="1121" spans="1:14" s="3" customFormat="1" ht="15">
      <c r="A1121" s="28"/>
      <c r="B1121" s="74" t="s">
        <v>1612</v>
      </c>
      <c r="C1121" s="62" t="s">
        <v>904</v>
      </c>
      <c r="D1121" s="62" t="s">
        <v>74</v>
      </c>
      <c r="E1121" s="61" t="s">
        <v>17</v>
      </c>
      <c r="F1121" s="62" t="s">
        <v>363</v>
      </c>
      <c r="G1121" s="62" t="s">
        <v>363</v>
      </c>
      <c r="H1121" s="62" t="s">
        <v>381</v>
      </c>
      <c r="I1121" s="62" t="s">
        <v>363</v>
      </c>
      <c r="J1121" s="67" t="s">
        <v>71</v>
      </c>
      <c r="K1121" s="64">
        <v>21070</v>
      </c>
      <c r="L1121" s="64">
        <v>21070</v>
      </c>
      <c r="M1121" s="64"/>
      <c r="N1121" s="88"/>
    </row>
    <row r="1122" spans="1:14" s="3" customFormat="1" ht="15">
      <c r="A1122" s="28"/>
      <c r="B1122" s="74" t="s">
        <v>1613</v>
      </c>
      <c r="C1122" s="62" t="s">
        <v>904</v>
      </c>
      <c r="D1122" s="62" t="s">
        <v>74</v>
      </c>
      <c r="E1122" s="61" t="s">
        <v>17</v>
      </c>
      <c r="F1122" s="62" t="s">
        <v>363</v>
      </c>
      <c r="G1122" s="62" t="s">
        <v>363</v>
      </c>
      <c r="H1122" s="62" t="s">
        <v>381</v>
      </c>
      <c r="I1122" s="62" t="s">
        <v>363</v>
      </c>
      <c r="J1122" s="67" t="s">
        <v>71</v>
      </c>
      <c r="K1122" s="64">
        <v>4000</v>
      </c>
      <c r="L1122" s="64">
        <v>4000</v>
      </c>
      <c r="M1122" s="64"/>
      <c r="N1122" s="88"/>
    </row>
    <row r="1123" spans="1:14" s="3" customFormat="1" ht="15">
      <c r="A1123" s="28"/>
      <c r="B1123" s="74" t="s">
        <v>855</v>
      </c>
      <c r="C1123" s="62" t="s">
        <v>904</v>
      </c>
      <c r="D1123" s="62" t="s">
        <v>74</v>
      </c>
      <c r="E1123" s="61" t="s">
        <v>30</v>
      </c>
      <c r="F1123" s="62" t="s">
        <v>363</v>
      </c>
      <c r="G1123" s="62" t="s">
        <v>363</v>
      </c>
      <c r="H1123" s="62" t="s">
        <v>381</v>
      </c>
      <c r="I1123" s="62" t="s">
        <v>363</v>
      </c>
      <c r="J1123" s="67" t="s">
        <v>71</v>
      </c>
      <c r="K1123" s="64">
        <v>20000</v>
      </c>
      <c r="L1123" s="64">
        <v>20000</v>
      </c>
      <c r="M1123" s="64"/>
      <c r="N1123" s="88" t="s">
        <v>922</v>
      </c>
    </row>
    <row r="1124" spans="1:14" s="3" customFormat="1" ht="15">
      <c r="A1124" s="28"/>
      <c r="B1124" s="74" t="s">
        <v>907</v>
      </c>
      <c r="C1124" s="62" t="s">
        <v>904</v>
      </c>
      <c r="D1124" s="62" t="s">
        <v>74</v>
      </c>
      <c r="E1124" s="61" t="s">
        <v>30</v>
      </c>
      <c r="F1124" s="62" t="s">
        <v>363</v>
      </c>
      <c r="G1124" s="62" t="s">
        <v>363</v>
      </c>
      <c r="H1124" s="62" t="s">
        <v>381</v>
      </c>
      <c r="I1124" s="62" t="s">
        <v>363</v>
      </c>
      <c r="J1124" s="67" t="s">
        <v>71</v>
      </c>
      <c r="K1124" s="64">
        <v>5000</v>
      </c>
      <c r="L1124" s="64">
        <v>5000</v>
      </c>
      <c r="M1124" s="64"/>
      <c r="N1124" s="88" t="s">
        <v>922</v>
      </c>
    </row>
    <row r="1125" spans="1:14" s="3" customFormat="1" ht="30">
      <c r="A1125" s="28"/>
      <c r="B1125" s="74" t="s">
        <v>912</v>
      </c>
      <c r="C1125" s="62" t="s">
        <v>904</v>
      </c>
      <c r="D1125" s="62" t="s">
        <v>74</v>
      </c>
      <c r="E1125" s="61" t="s">
        <v>30</v>
      </c>
      <c r="F1125" s="62" t="s">
        <v>363</v>
      </c>
      <c r="G1125" s="62" t="s">
        <v>363</v>
      </c>
      <c r="H1125" s="62" t="s">
        <v>381</v>
      </c>
      <c r="I1125" s="62" t="s">
        <v>363</v>
      </c>
      <c r="J1125" s="67" t="s">
        <v>71</v>
      </c>
      <c r="K1125" s="64">
        <v>50000</v>
      </c>
      <c r="L1125" s="64">
        <v>50000</v>
      </c>
      <c r="M1125" s="64"/>
      <c r="N1125" s="88" t="s">
        <v>922</v>
      </c>
    </row>
    <row r="1126" spans="1:14" s="3" customFormat="1" ht="30">
      <c r="A1126" s="28"/>
      <c r="B1126" s="74" t="s">
        <v>1611</v>
      </c>
      <c r="C1126" s="62" t="s">
        <v>904</v>
      </c>
      <c r="D1126" s="62" t="s">
        <v>74</v>
      </c>
      <c r="E1126" s="61" t="s">
        <v>17</v>
      </c>
      <c r="F1126" s="62" t="s">
        <v>363</v>
      </c>
      <c r="G1126" s="62" t="s">
        <v>363</v>
      </c>
      <c r="H1126" s="62" t="s">
        <v>381</v>
      </c>
      <c r="I1126" s="62" t="s">
        <v>363</v>
      </c>
      <c r="J1126" s="67" t="s">
        <v>71</v>
      </c>
      <c r="K1126" s="64">
        <v>10000</v>
      </c>
      <c r="L1126" s="64">
        <v>10000</v>
      </c>
      <c r="M1126" s="64"/>
      <c r="N1126" s="88" t="s">
        <v>922</v>
      </c>
    </row>
    <row r="1127" spans="1:14" s="3" customFormat="1" ht="29.25" customHeight="1">
      <c r="A1127" s="28"/>
      <c r="B1127" s="74" t="s">
        <v>1273</v>
      </c>
      <c r="C1127" s="62" t="s">
        <v>904</v>
      </c>
      <c r="D1127" s="62" t="s">
        <v>74</v>
      </c>
      <c r="E1127" s="61" t="s">
        <v>17</v>
      </c>
      <c r="F1127" s="62" t="s">
        <v>363</v>
      </c>
      <c r="G1127" s="62" t="s">
        <v>363</v>
      </c>
      <c r="H1127" s="62" t="s">
        <v>381</v>
      </c>
      <c r="I1127" s="62" t="s">
        <v>363</v>
      </c>
      <c r="J1127" s="67" t="s">
        <v>71</v>
      </c>
      <c r="K1127" s="64">
        <v>145000</v>
      </c>
      <c r="L1127" s="64"/>
      <c r="M1127" s="64">
        <v>145000</v>
      </c>
      <c r="N1127" s="62" t="s">
        <v>922</v>
      </c>
    </row>
    <row r="1128" spans="1:14" s="3" customFormat="1" ht="18" customHeight="1">
      <c r="A1128" s="28"/>
      <c r="B1128" s="74" t="s">
        <v>517</v>
      </c>
      <c r="C1128" s="62" t="s">
        <v>915</v>
      </c>
      <c r="D1128" s="62" t="s">
        <v>74</v>
      </c>
      <c r="E1128" s="61" t="s">
        <v>81</v>
      </c>
      <c r="F1128" s="62" t="s">
        <v>363</v>
      </c>
      <c r="G1128" s="62" t="s">
        <v>363</v>
      </c>
      <c r="H1128" s="62" t="s">
        <v>381</v>
      </c>
      <c r="I1128" s="62" t="s">
        <v>363</v>
      </c>
      <c r="J1128" s="67" t="s">
        <v>71</v>
      </c>
      <c r="K1128" s="64">
        <v>30000</v>
      </c>
      <c r="L1128" s="64">
        <v>30000</v>
      </c>
      <c r="M1128" s="64"/>
      <c r="N1128" s="62"/>
    </row>
    <row r="1129" spans="1:14" s="3" customFormat="1" ht="18.75" customHeight="1">
      <c r="A1129" s="28"/>
      <c r="B1129" s="74" t="s">
        <v>916</v>
      </c>
      <c r="C1129" s="62" t="s">
        <v>915</v>
      </c>
      <c r="D1129" s="62" t="s">
        <v>74</v>
      </c>
      <c r="E1129" s="61" t="s">
        <v>17</v>
      </c>
      <c r="F1129" s="62" t="s">
        <v>363</v>
      </c>
      <c r="G1129" s="62" t="s">
        <v>363</v>
      </c>
      <c r="H1129" s="62" t="s">
        <v>381</v>
      </c>
      <c r="I1129" s="62" t="s">
        <v>363</v>
      </c>
      <c r="J1129" s="67" t="s">
        <v>71</v>
      </c>
      <c r="K1129" s="64">
        <v>30000</v>
      </c>
      <c r="L1129" s="64">
        <v>30000</v>
      </c>
      <c r="M1129" s="64"/>
      <c r="N1129" s="62" t="s">
        <v>922</v>
      </c>
    </row>
    <row r="1130" spans="1:14" s="3" customFormat="1" ht="19.5" customHeight="1">
      <c r="A1130" s="28"/>
      <c r="B1130" s="74" t="s">
        <v>906</v>
      </c>
      <c r="C1130" s="62" t="s">
        <v>915</v>
      </c>
      <c r="D1130" s="62" t="s">
        <v>74</v>
      </c>
      <c r="E1130" s="61" t="s">
        <v>17</v>
      </c>
      <c r="F1130" s="62" t="s">
        <v>363</v>
      </c>
      <c r="G1130" s="62" t="s">
        <v>363</v>
      </c>
      <c r="H1130" s="62" t="s">
        <v>381</v>
      </c>
      <c r="I1130" s="62" t="s">
        <v>363</v>
      </c>
      <c r="J1130" s="67" t="s">
        <v>71</v>
      </c>
      <c r="K1130" s="64">
        <v>39189</v>
      </c>
      <c r="L1130" s="64">
        <v>39189</v>
      </c>
      <c r="M1130" s="64"/>
      <c r="N1130" s="62" t="s">
        <v>922</v>
      </c>
    </row>
    <row r="1131" spans="1:14" s="3" customFormat="1" ht="30">
      <c r="A1131" s="28"/>
      <c r="B1131" s="74" t="s">
        <v>798</v>
      </c>
      <c r="C1131" s="62" t="s">
        <v>915</v>
      </c>
      <c r="D1131" s="62" t="s">
        <v>74</v>
      </c>
      <c r="E1131" s="61" t="s">
        <v>30</v>
      </c>
      <c r="F1131" s="62" t="s">
        <v>363</v>
      </c>
      <c r="G1131" s="62" t="s">
        <v>363</v>
      </c>
      <c r="H1131" s="62" t="s">
        <v>381</v>
      </c>
      <c r="I1131" s="62" t="s">
        <v>363</v>
      </c>
      <c r="J1131" s="67" t="s">
        <v>71</v>
      </c>
      <c r="K1131" s="64">
        <v>35000</v>
      </c>
      <c r="L1131" s="64">
        <v>35000</v>
      </c>
      <c r="M1131" s="64"/>
      <c r="N1131" s="62" t="s">
        <v>922</v>
      </c>
    </row>
    <row r="1132" spans="1:14" s="3" customFormat="1" ht="18.75" customHeight="1">
      <c r="A1132" s="28"/>
      <c r="B1132" s="120" t="s">
        <v>517</v>
      </c>
      <c r="C1132" s="121" t="s">
        <v>917</v>
      </c>
      <c r="D1132" s="62" t="s">
        <v>74</v>
      </c>
      <c r="E1132" s="61" t="s">
        <v>81</v>
      </c>
      <c r="F1132" s="62" t="s">
        <v>363</v>
      </c>
      <c r="G1132" s="62" t="s">
        <v>363</v>
      </c>
      <c r="H1132" s="62" t="s">
        <v>381</v>
      </c>
      <c r="I1132" s="62" t="s">
        <v>363</v>
      </c>
      <c r="J1132" s="67" t="s">
        <v>71</v>
      </c>
      <c r="K1132" s="64">
        <v>10000</v>
      </c>
      <c r="L1132" s="64">
        <v>10000</v>
      </c>
      <c r="M1132" s="64"/>
      <c r="N1132" s="62" t="s">
        <v>922</v>
      </c>
    </row>
    <row r="1133" spans="1:14" s="3" customFormat="1" ht="18.75" customHeight="1">
      <c r="A1133" s="28"/>
      <c r="B1133" s="74" t="s">
        <v>916</v>
      </c>
      <c r="C1133" s="62" t="s">
        <v>917</v>
      </c>
      <c r="D1133" s="62" t="s">
        <v>74</v>
      </c>
      <c r="E1133" s="61" t="s">
        <v>17</v>
      </c>
      <c r="F1133" s="62" t="s">
        <v>363</v>
      </c>
      <c r="G1133" s="62" t="s">
        <v>363</v>
      </c>
      <c r="H1133" s="62" t="s">
        <v>381</v>
      </c>
      <c r="I1133" s="62" t="s">
        <v>363</v>
      </c>
      <c r="J1133" s="67" t="s">
        <v>71</v>
      </c>
      <c r="K1133" s="64">
        <v>300000</v>
      </c>
      <c r="L1133" s="64">
        <v>300000</v>
      </c>
      <c r="M1133" s="64"/>
      <c r="N1133" s="62" t="s">
        <v>922</v>
      </c>
    </row>
    <row r="1134" spans="1:14" s="3" customFormat="1" ht="32.25" customHeight="1">
      <c r="A1134" s="28"/>
      <c r="B1134" s="74" t="s">
        <v>918</v>
      </c>
      <c r="C1134" s="62" t="s">
        <v>917</v>
      </c>
      <c r="D1134" s="62" t="s">
        <v>74</v>
      </c>
      <c r="E1134" s="61" t="s">
        <v>17</v>
      </c>
      <c r="F1134" s="62" t="s">
        <v>363</v>
      </c>
      <c r="G1134" s="62" t="s">
        <v>363</v>
      </c>
      <c r="H1134" s="62" t="s">
        <v>381</v>
      </c>
      <c r="I1134" s="62" t="s">
        <v>363</v>
      </c>
      <c r="J1134" s="67" t="s">
        <v>71</v>
      </c>
      <c r="K1134" s="64">
        <v>300000</v>
      </c>
      <c r="L1134" s="64">
        <v>300000</v>
      </c>
      <c r="M1134" s="64"/>
      <c r="N1134" s="62" t="s">
        <v>922</v>
      </c>
    </row>
    <row r="1135" spans="1:14" s="3" customFormat="1" ht="26.25" customHeight="1">
      <c r="A1135" s="28"/>
      <c r="B1135" s="74" t="s">
        <v>919</v>
      </c>
      <c r="C1135" s="62" t="s">
        <v>917</v>
      </c>
      <c r="D1135" s="62" t="s">
        <v>74</v>
      </c>
      <c r="E1135" s="61" t="s">
        <v>17</v>
      </c>
      <c r="F1135" s="62" t="s">
        <v>363</v>
      </c>
      <c r="G1135" s="62" t="s">
        <v>363</v>
      </c>
      <c r="H1135" s="62" t="s">
        <v>381</v>
      </c>
      <c r="I1135" s="62" t="s">
        <v>363</v>
      </c>
      <c r="J1135" s="67" t="s">
        <v>71</v>
      </c>
      <c r="K1135" s="64">
        <v>34009</v>
      </c>
      <c r="L1135" s="64">
        <v>34009</v>
      </c>
      <c r="M1135" s="64"/>
      <c r="N1135" s="62" t="s">
        <v>922</v>
      </c>
    </row>
    <row r="1136" spans="1:14" s="3" customFormat="1" ht="15">
      <c r="A1136" s="28"/>
      <c r="B1136" s="74"/>
      <c r="C1136" s="62"/>
      <c r="D1136" s="62"/>
      <c r="E1136" s="61"/>
      <c r="F1136" s="62"/>
      <c r="G1136" s="62"/>
      <c r="H1136" s="62"/>
      <c r="I1136" s="62"/>
      <c r="J1136" s="67" t="s">
        <v>71</v>
      </c>
      <c r="K1136" s="64"/>
      <c r="L1136" s="64"/>
      <c r="M1136" s="64"/>
      <c r="N1136" s="71"/>
    </row>
    <row r="1137" spans="1:14" s="3" customFormat="1" ht="30">
      <c r="A1137" s="28"/>
      <c r="B1137" s="79" t="s">
        <v>920</v>
      </c>
      <c r="C1137" s="59" t="s">
        <v>948</v>
      </c>
      <c r="D1137" s="62" t="s">
        <v>74</v>
      </c>
      <c r="E1137" s="61" t="s">
        <v>17</v>
      </c>
      <c r="F1137" s="62" t="s">
        <v>363</v>
      </c>
      <c r="G1137" s="62" t="s">
        <v>363</v>
      </c>
      <c r="H1137" s="62" t="s">
        <v>363</v>
      </c>
      <c r="I1137" s="62" t="s">
        <v>363</v>
      </c>
      <c r="J1137" s="67" t="s">
        <v>71</v>
      </c>
      <c r="K1137" s="64">
        <v>1500000</v>
      </c>
      <c r="L1137" s="64">
        <v>1500000</v>
      </c>
      <c r="M1137" s="64"/>
      <c r="N1137" s="97" t="s">
        <v>923</v>
      </c>
    </row>
    <row r="1138" spans="1:14" s="3" customFormat="1" ht="25.5">
      <c r="A1138" s="28"/>
      <c r="B1138" s="74" t="s">
        <v>921</v>
      </c>
      <c r="C1138" s="59" t="s">
        <v>948</v>
      </c>
      <c r="D1138" s="62" t="s">
        <v>74</v>
      </c>
      <c r="E1138" s="61" t="s">
        <v>17</v>
      </c>
      <c r="F1138" s="62" t="s">
        <v>363</v>
      </c>
      <c r="G1138" s="62" t="s">
        <v>363</v>
      </c>
      <c r="H1138" s="62" t="s">
        <v>363</v>
      </c>
      <c r="I1138" s="62" t="s">
        <v>363</v>
      </c>
      <c r="J1138" s="67" t="s">
        <v>71</v>
      </c>
      <c r="K1138" s="64">
        <v>1275000</v>
      </c>
      <c r="L1138" s="64">
        <v>1275000</v>
      </c>
      <c r="M1138" s="64"/>
      <c r="N1138" s="97" t="s">
        <v>923</v>
      </c>
    </row>
    <row r="1139" spans="1:14" s="3" customFormat="1" ht="30">
      <c r="A1139" s="28"/>
      <c r="B1139" s="79" t="s">
        <v>927</v>
      </c>
      <c r="C1139" s="59" t="s">
        <v>948</v>
      </c>
      <c r="D1139" s="62" t="s">
        <v>74</v>
      </c>
      <c r="E1139" s="61" t="s">
        <v>17</v>
      </c>
      <c r="F1139" s="62" t="s">
        <v>363</v>
      </c>
      <c r="G1139" s="62" t="s">
        <v>363</v>
      </c>
      <c r="H1139" s="62" t="s">
        <v>363</v>
      </c>
      <c r="I1139" s="62" t="s">
        <v>363</v>
      </c>
      <c r="J1139" s="67" t="s">
        <v>71</v>
      </c>
      <c r="K1139" s="64">
        <v>1000000</v>
      </c>
      <c r="L1139" s="64">
        <v>1000000</v>
      </c>
      <c r="M1139" s="64"/>
      <c r="N1139" s="97" t="s">
        <v>923</v>
      </c>
    </row>
    <row r="1140" spans="1:14" s="3" customFormat="1" ht="30">
      <c r="A1140" s="28"/>
      <c r="B1140" s="74" t="s">
        <v>928</v>
      </c>
      <c r="C1140" s="59" t="s">
        <v>948</v>
      </c>
      <c r="D1140" s="62" t="s">
        <v>74</v>
      </c>
      <c r="E1140" s="61" t="s">
        <v>30</v>
      </c>
      <c r="F1140" s="62" t="s">
        <v>363</v>
      </c>
      <c r="G1140" s="62" t="s">
        <v>363</v>
      </c>
      <c r="H1140" s="62" t="s">
        <v>363</v>
      </c>
      <c r="I1140" s="62" t="s">
        <v>363</v>
      </c>
      <c r="J1140" s="67" t="s">
        <v>71</v>
      </c>
      <c r="K1140" s="64">
        <v>963670</v>
      </c>
      <c r="L1140" s="64">
        <v>963670</v>
      </c>
      <c r="M1140" s="64"/>
      <c r="N1140" s="97" t="s">
        <v>923</v>
      </c>
    </row>
    <row r="1141" spans="1:14" s="3" customFormat="1" ht="30">
      <c r="A1141" s="28"/>
      <c r="B1141" s="127" t="s">
        <v>1124</v>
      </c>
      <c r="C1141" s="59" t="s">
        <v>948</v>
      </c>
      <c r="D1141" s="62" t="s">
        <v>74</v>
      </c>
      <c r="E1141" s="61" t="s">
        <v>17</v>
      </c>
      <c r="F1141" s="62" t="s">
        <v>363</v>
      </c>
      <c r="G1141" s="62" t="s">
        <v>363</v>
      </c>
      <c r="H1141" s="62" t="s">
        <v>363</v>
      </c>
      <c r="I1141" s="62" t="s">
        <v>363</v>
      </c>
      <c r="J1141" s="67" t="s">
        <v>71</v>
      </c>
      <c r="K1141" s="64">
        <v>1700000</v>
      </c>
      <c r="L1141" s="64">
        <v>1700000</v>
      </c>
      <c r="M1141" s="64"/>
      <c r="N1141" s="97" t="s">
        <v>923</v>
      </c>
    </row>
    <row r="1142" spans="1:14" s="3" customFormat="1" ht="21" customHeight="1">
      <c r="A1142" s="28"/>
      <c r="B1142" s="95" t="s">
        <v>1125</v>
      </c>
      <c r="C1142" s="59"/>
      <c r="D1142" s="62"/>
      <c r="E1142" s="61"/>
      <c r="F1142" s="62"/>
      <c r="G1142" s="62"/>
      <c r="H1142" s="62"/>
      <c r="I1142" s="62"/>
      <c r="J1142" s="67" t="s">
        <v>71</v>
      </c>
      <c r="K1142" s="64"/>
      <c r="L1142" s="64"/>
      <c r="M1142" s="64"/>
      <c r="N1142" s="97"/>
    </row>
    <row r="1143" spans="1:14" s="3" customFormat="1" ht="25.5">
      <c r="A1143" s="28"/>
      <c r="B1143" s="79" t="s">
        <v>929</v>
      </c>
      <c r="C1143" s="59" t="s">
        <v>948</v>
      </c>
      <c r="D1143" s="62" t="s">
        <v>74</v>
      </c>
      <c r="E1143" s="61" t="s">
        <v>17</v>
      </c>
      <c r="F1143" s="62" t="s">
        <v>363</v>
      </c>
      <c r="G1143" s="62" t="s">
        <v>363</v>
      </c>
      <c r="H1143" s="62" t="s">
        <v>363</v>
      </c>
      <c r="I1143" s="62" t="s">
        <v>363</v>
      </c>
      <c r="J1143" s="67" t="s">
        <v>71</v>
      </c>
      <c r="K1143" s="64">
        <v>2000000</v>
      </c>
      <c r="L1143" s="64">
        <v>2000000</v>
      </c>
      <c r="M1143" s="64"/>
      <c r="N1143" s="97" t="s">
        <v>923</v>
      </c>
    </row>
    <row r="1144" spans="1:14" s="3" customFormat="1" ht="52.5" customHeight="1">
      <c r="A1144" s="28"/>
      <c r="B1144" s="74" t="s">
        <v>1271</v>
      </c>
      <c r="C1144" s="59"/>
      <c r="D1144" s="62"/>
      <c r="E1144" s="61"/>
      <c r="F1144" s="62"/>
      <c r="G1144" s="62"/>
      <c r="H1144" s="62"/>
      <c r="I1144" s="62"/>
      <c r="J1144" s="67"/>
      <c r="K1144" s="64"/>
      <c r="L1144" s="64"/>
      <c r="M1144" s="64"/>
      <c r="N1144" s="97" t="s">
        <v>923</v>
      </c>
    </row>
    <row r="1145" spans="1:14" s="3" customFormat="1" ht="25.5">
      <c r="A1145" s="28"/>
      <c r="B1145" s="74" t="s">
        <v>930</v>
      </c>
      <c r="C1145" s="59" t="s">
        <v>949</v>
      </c>
      <c r="D1145" s="62" t="s">
        <v>74</v>
      </c>
      <c r="E1145" s="61" t="s">
        <v>31</v>
      </c>
      <c r="F1145" s="62" t="s">
        <v>363</v>
      </c>
      <c r="G1145" s="62" t="s">
        <v>363</v>
      </c>
      <c r="H1145" s="62" t="s">
        <v>363</v>
      </c>
      <c r="I1145" s="62" t="s">
        <v>363</v>
      </c>
      <c r="J1145" s="67" t="s">
        <v>71</v>
      </c>
      <c r="K1145" s="64">
        <v>50000</v>
      </c>
      <c r="L1145" s="64">
        <v>50000</v>
      </c>
      <c r="M1145" s="64"/>
      <c r="N1145" s="97" t="s">
        <v>923</v>
      </c>
    </row>
    <row r="1146" spans="1:14" s="3" customFormat="1" ht="36" customHeight="1">
      <c r="A1146" s="28"/>
      <c r="B1146" s="74" t="s">
        <v>931</v>
      </c>
      <c r="C1146" s="59" t="s">
        <v>949</v>
      </c>
      <c r="D1146" s="62" t="s">
        <v>74</v>
      </c>
      <c r="E1146" s="61" t="s">
        <v>17</v>
      </c>
      <c r="F1146" s="62" t="s">
        <v>363</v>
      </c>
      <c r="G1146" s="62" t="s">
        <v>363</v>
      </c>
      <c r="H1146" s="62" t="s">
        <v>363</v>
      </c>
      <c r="I1146" s="62" t="s">
        <v>363</v>
      </c>
      <c r="J1146" s="67" t="s">
        <v>71</v>
      </c>
      <c r="K1146" s="64">
        <v>200000</v>
      </c>
      <c r="L1146" s="64">
        <v>200000</v>
      </c>
      <c r="M1146" s="64"/>
      <c r="N1146" s="97" t="s">
        <v>923</v>
      </c>
    </row>
    <row r="1147" spans="1:14" s="3" customFormat="1" ht="30">
      <c r="A1147" s="28"/>
      <c r="B1147" s="74" t="s">
        <v>932</v>
      </c>
      <c r="C1147" s="59" t="s">
        <v>949</v>
      </c>
      <c r="D1147" s="62" t="s">
        <v>74</v>
      </c>
      <c r="E1147" s="61" t="s">
        <v>30</v>
      </c>
      <c r="F1147" s="62" t="s">
        <v>363</v>
      </c>
      <c r="G1147" s="62" t="s">
        <v>363</v>
      </c>
      <c r="H1147" s="62" t="s">
        <v>363</v>
      </c>
      <c r="I1147" s="62" t="s">
        <v>363</v>
      </c>
      <c r="J1147" s="67" t="s">
        <v>71</v>
      </c>
      <c r="K1147" s="64">
        <v>48000</v>
      </c>
      <c r="L1147" s="64">
        <v>48000</v>
      </c>
      <c r="M1147" s="64"/>
      <c r="N1147" s="97" t="s">
        <v>923</v>
      </c>
    </row>
    <row r="1148" spans="1:14" s="3" customFormat="1" ht="25.5">
      <c r="A1148" s="28"/>
      <c r="B1148" s="74" t="s">
        <v>934</v>
      </c>
      <c r="C1148" s="59" t="s">
        <v>949</v>
      </c>
      <c r="D1148" s="62" t="s">
        <v>74</v>
      </c>
      <c r="E1148" s="61" t="s">
        <v>17</v>
      </c>
      <c r="F1148" s="62" t="s">
        <v>363</v>
      </c>
      <c r="G1148" s="62" t="s">
        <v>363</v>
      </c>
      <c r="H1148" s="62" t="s">
        <v>363</v>
      </c>
      <c r="I1148" s="62" t="s">
        <v>363</v>
      </c>
      <c r="J1148" s="67" t="s">
        <v>71</v>
      </c>
      <c r="K1148" s="64">
        <v>250000</v>
      </c>
      <c r="L1148" s="64">
        <v>250000</v>
      </c>
      <c r="M1148" s="64"/>
      <c r="N1148" s="97" t="s">
        <v>923</v>
      </c>
    </row>
    <row r="1149" spans="1:14" s="3" customFormat="1" ht="30" customHeight="1">
      <c r="A1149" s="28"/>
      <c r="B1149" s="74" t="s">
        <v>935</v>
      </c>
      <c r="C1149" s="59" t="s">
        <v>949</v>
      </c>
      <c r="D1149" s="62" t="s">
        <v>74</v>
      </c>
      <c r="E1149" s="61" t="s">
        <v>30</v>
      </c>
      <c r="F1149" s="62" t="s">
        <v>363</v>
      </c>
      <c r="G1149" s="62" t="s">
        <v>363</v>
      </c>
      <c r="H1149" s="62" t="s">
        <v>363</v>
      </c>
      <c r="I1149" s="62" t="s">
        <v>363</v>
      </c>
      <c r="J1149" s="67" t="s">
        <v>71</v>
      </c>
      <c r="K1149" s="64">
        <v>250000</v>
      </c>
      <c r="L1149" s="64">
        <v>250000</v>
      </c>
      <c r="M1149" s="64"/>
      <c r="N1149" s="97" t="s">
        <v>923</v>
      </c>
    </row>
    <row r="1150" spans="1:14" s="3" customFormat="1" ht="25.5">
      <c r="A1150" s="28"/>
      <c r="B1150" s="74" t="s">
        <v>933</v>
      </c>
      <c r="C1150" s="59" t="s">
        <v>949</v>
      </c>
      <c r="D1150" s="62" t="s">
        <v>74</v>
      </c>
      <c r="E1150" s="61" t="s">
        <v>17</v>
      </c>
      <c r="F1150" s="62" t="s">
        <v>363</v>
      </c>
      <c r="G1150" s="62" t="s">
        <v>363</v>
      </c>
      <c r="H1150" s="62" t="s">
        <v>363</v>
      </c>
      <c r="I1150" s="62" t="s">
        <v>363</v>
      </c>
      <c r="J1150" s="67" t="s">
        <v>71</v>
      </c>
      <c r="K1150" s="64">
        <v>956730</v>
      </c>
      <c r="L1150" s="64">
        <v>956730</v>
      </c>
      <c r="M1150" s="64"/>
      <c r="N1150" s="97" t="s">
        <v>923</v>
      </c>
    </row>
    <row r="1151" spans="1:14" s="3" customFormat="1" ht="30">
      <c r="A1151" s="28"/>
      <c r="B1151" s="79" t="s">
        <v>945</v>
      </c>
      <c r="C1151" s="59" t="s">
        <v>949</v>
      </c>
      <c r="D1151" s="62" t="s">
        <v>74</v>
      </c>
      <c r="E1151" s="61" t="s">
        <v>17</v>
      </c>
      <c r="F1151" s="62" t="s">
        <v>363</v>
      </c>
      <c r="G1151" s="62" t="s">
        <v>363</v>
      </c>
      <c r="H1151" s="62" t="s">
        <v>363</v>
      </c>
      <c r="I1151" s="62" t="s">
        <v>363</v>
      </c>
      <c r="J1151" s="67" t="s">
        <v>71</v>
      </c>
      <c r="K1151" s="64">
        <v>1000000</v>
      </c>
      <c r="L1151" s="64">
        <v>1000000</v>
      </c>
      <c r="M1151" s="64"/>
      <c r="N1151" s="97" t="s">
        <v>923</v>
      </c>
    </row>
    <row r="1152" spans="1:14" s="3" customFormat="1" ht="30" customHeight="1">
      <c r="A1152" s="28"/>
      <c r="B1152" s="74" t="s">
        <v>936</v>
      </c>
      <c r="C1152" s="59" t="s">
        <v>949</v>
      </c>
      <c r="D1152" s="62" t="s">
        <v>74</v>
      </c>
      <c r="E1152" s="61" t="s">
        <v>17</v>
      </c>
      <c r="F1152" s="62" t="s">
        <v>363</v>
      </c>
      <c r="G1152" s="62" t="s">
        <v>363</v>
      </c>
      <c r="H1152" s="62" t="s">
        <v>363</v>
      </c>
      <c r="I1152" s="62" t="s">
        <v>363</v>
      </c>
      <c r="J1152" s="67" t="s">
        <v>71</v>
      </c>
      <c r="K1152" s="64">
        <v>104000</v>
      </c>
      <c r="L1152" s="64">
        <v>104000</v>
      </c>
      <c r="M1152" s="64"/>
      <c r="N1152" s="97" t="s">
        <v>923</v>
      </c>
    </row>
    <row r="1153" spans="1:14" s="3" customFormat="1" ht="23.25" customHeight="1">
      <c r="A1153" s="28"/>
      <c r="B1153" s="74" t="s">
        <v>937</v>
      </c>
      <c r="C1153" s="59" t="s">
        <v>949</v>
      </c>
      <c r="D1153" s="62" t="s">
        <v>74</v>
      </c>
      <c r="E1153" s="61" t="s">
        <v>17</v>
      </c>
      <c r="F1153" s="62" t="s">
        <v>363</v>
      </c>
      <c r="G1153" s="62" t="s">
        <v>363</v>
      </c>
      <c r="H1153" s="62" t="s">
        <v>363</v>
      </c>
      <c r="I1153" s="62" t="s">
        <v>363</v>
      </c>
      <c r="J1153" s="67" t="s">
        <v>71</v>
      </c>
      <c r="K1153" s="64">
        <v>72000</v>
      </c>
      <c r="L1153" s="64">
        <v>72000</v>
      </c>
      <c r="M1153" s="64"/>
      <c r="N1153" s="97" t="s">
        <v>923</v>
      </c>
    </row>
    <row r="1154" spans="1:14" s="3" customFormat="1" ht="33" customHeight="1">
      <c r="A1154" s="28"/>
      <c r="B1154" s="74" t="s">
        <v>938</v>
      </c>
      <c r="C1154" s="59" t="s">
        <v>949</v>
      </c>
      <c r="D1154" s="62" t="s">
        <v>74</v>
      </c>
      <c r="E1154" s="61" t="s">
        <v>17</v>
      </c>
      <c r="F1154" s="62" t="s">
        <v>363</v>
      </c>
      <c r="G1154" s="62" t="s">
        <v>363</v>
      </c>
      <c r="H1154" s="62" t="s">
        <v>363</v>
      </c>
      <c r="I1154" s="62" t="s">
        <v>363</v>
      </c>
      <c r="J1154" s="67" t="s">
        <v>71</v>
      </c>
      <c r="K1154" s="64">
        <v>144600</v>
      </c>
      <c r="L1154" s="64">
        <v>144600</v>
      </c>
      <c r="M1154" s="64"/>
      <c r="N1154" s="97" t="s">
        <v>923</v>
      </c>
    </row>
    <row r="1155" spans="1:14" s="3" customFormat="1" ht="28.5" customHeight="1">
      <c r="A1155" s="28"/>
      <c r="B1155" s="77" t="s">
        <v>950</v>
      </c>
      <c r="C1155" s="59" t="s">
        <v>949</v>
      </c>
      <c r="D1155" s="62" t="s">
        <v>74</v>
      </c>
      <c r="E1155" s="61" t="s">
        <v>17</v>
      </c>
      <c r="F1155" s="62" t="s">
        <v>363</v>
      </c>
      <c r="G1155" s="62" t="s">
        <v>363</v>
      </c>
      <c r="H1155" s="62" t="s">
        <v>363</v>
      </c>
      <c r="I1155" s="62" t="s">
        <v>363</v>
      </c>
      <c r="J1155" s="67" t="s">
        <v>71</v>
      </c>
      <c r="K1155" s="64">
        <v>500000</v>
      </c>
      <c r="L1155" s="64">
        <v>500000</v>
      </c>
      <c r="M1155" s="64"/>
      <c r="N1155" s="97" t="s">
        <v>923</v>
      </c>
    </row>
    <row r="1156" spans="1:14" s="3" customFormat="1" ht="48" customHeight="1">
      <c r="A1156" s="28"/>
      <c r="B1156" s="75" t="s">
        <v>1121</v>
      </c>
      <c r="C1156" s="60" t="s">
        <v>949</v>
      </c>
      <c r="D1156" s="80" t="s">
        <v>74</v>
      </c>
      <c r="E1156" s="81" t="s">
        <v>17</v>
      </c>
      <c r="F1156" s="62" t="s">
        <v>363</v>
      </c>
      <c r="G1156" s="62" t="s">
        <v>363</v>
      </c>
      <c r="H1156" s="62" t="s">
        <v>363</v>
      </c>
      <c r="I1156" s="62" t="s">
        <v>363</v>
      </c>
      <c r="J1156" s="67" t="s">
        <v>71</v>
      </c>
      <c r="K1156" s="64">
        <v>2500000</v>
      </c>
      <c r="L1156" s="64">
        <v>2500000</v>
      </c>
      <c r="M1156" s="64"/>
      <c r="N1156" s="97" t="s">
        <v>923</v>
      </c>
    </row>
    <row r="1157" spans="1:14" s="3" customFormat="1" ht="51" customHeight="1">
      <c r="A1157" s="28"/>
      <c r="B1157" s="75" t="s">
        <v>1120</v>
      </c>
      <c r="C1157" s="60" t="s">
        <v>949</v>
      </c>
      <c r="D1157" s="80" t="s">
        <v>74</v>
      </c>
      <c r="E1157" s="81" t="s">
        <v>17</v>
      </c>
      <c r="F1157" s="62" t="s">
        <v>363</v>
      </c>
      <c r="G1157" s="62" t="s">
        <v>363</v>
      </c>
      <c r="H1157" s="62" t="s">
        <v>363</v>
      </c>
      <c r="I1157" s="62" t="s">
        <v>363</v>
      </c>
      <c r="J1157" s="67" t="s">
        <v>71</v>
      </c>
      <c r="K1157" s="64">
        <v>1000000</v>
      </c>
      <c r="L1157" s="64">
        <v>1000000</v>
      </c>
      <c r="M1157" s="64"/>
      <c r="N1157" s="97" t="s">
        <v>923</v>
      </c>
    </row>
    <row r="1158" spans="1:14" s="3" customFormat="1" ht="36" customHeight="1">
      <c r="A1158" s="28"/>
      <c r="B1158" s="75" t="s">
        <v>941</v>
      </c>
      <c r="C1158" s="60" t="s">
        <v>1690</v>
      </c>
      <c r="D1158" s="80" t="s">
        <v>74</v>
      </c>
      <c r="E1158" s="81" t="s">
        <v>17</v>
      </c>
      <c r="F1158" s="62" t="s">
        <v>363</v>
      </c>
      <c r="G1158" s="62" t="s">
        <v>363</v>
      </c>
      <c r="H1158" s="62" t="s">
        <v>363</v>
      </c>
      <c r="I1158" s="62" t="s">
        <v>363</v>
      </c>
      <c r="J1158" s="67" t="s">
        <v>71</v>
      </c>
      <c r="K1158" s="64">
        <v>520000</v>
      </c>
      <c r="L1158" s="64">
        <v>520000</v>
      </c>
      <c r="M1158" s="64"/>
      <c r="N1158" s="97" t="s">
        <v>923</v>
      </c>
    </row>
    <row r="1159" spans="1:14" s="3" customFormat="1" ht="45" customHeight="1">
      <c r="A1159" s="230"/>
      <c r="B1159" s="250" t="s">
        <v>1088</v>
      </c>
      <c r="C1159" s="60" t="s">
        <v>1690</v>
      </c>
      <c r="D1159" s="225" t="s">
        <v>74</v>
      </c>
      <c r="E1159" s="226" t="s">
        <v>30</v>
      </c>
      <c r="F1159" s="225" t="s">
        <v>363</v>
      </c>
      <c r="G1159" s="225" t="s">
        <v>363</v>
      </c>
      <c r="H1159" s="225" t="s">
        <v>381</v>
      </c>
      <c r="I1159" s="225" t="s">
        <v>363</v>
      </c>
      <c r="J1159" s="96" t="s">
        <v>71</v>
      </c>
      <c r="K1159" s="223">
        <v>105382</v>
      </c>
      <c r="L1159" s="223">
        <v>105382</v>
      </c>
      <c r="M1159" s="223"/>
      <c r="N1159" s="97" t="s">
        <v>923</v>
      </c>
    </row>
    <row r="1160" spans="1:14" s="3" customFormat="1" ht="20.25" customHeight="1">
      <c r="A1160" s="230"/>
      <c r="B1160" s="322" t="s">
        <v>1692</v>
      </c>
      <c r="C1160" s="60" t="s">
        <v>1690</v>
      </c>
      <c r="D1160" s="225" t="s">
        <v>74</v>
      </c>
      <c r="E1160" s="226" t="s">
        <v>30</v>
      </c>
      <c r="F1160" s="225" t="s">
        <v>363</v>
      </c>
      <c r="G1160" s="225" t="s">
        <v>363</v>
      </c>
      <c r="H1160" s="225" t="s">
        <v>381</v>
      </c>
      <c r="I1160" s="225" t="s">
        <v>363</v>
      </c>
      <c r="J1160" s="96" t="s">
        <v>71</v>
      </c>
      <c r="K1160" s="223">
        <v>84000</v>
      </c>
      <c r="L1160" s="223">
        <v>84000</v>
      </c>
      <c r="M1160" s="223"/>
      <c r="N1160" s="97" t="s">
        <v>923</v>
      </c>
    </row>
    <row r="1161" spans="1:14" s="3" customFormat="1" ht="20.25" customHeight="1">
      <c r="A1161" s="230"/>
      <c r="B1161" s="322" t="s">
        <v>1693</v>
      </c>
      <c r="C1161" s="60" t="s">
        <v>1690</v>
      </c>
      <c r="D1161" s="225" t="s">
        <v>74</v>
      </c>
      <c r="E1161" s="226" t="s">
        <v>30</v>
      </c>
      <c r="F1161" s="225" t="s">
        <v>363</v>
      </c>
      <c r="G1161" s="225" t="s">
        <v>363</v>
      </c>
      <c r="H1161" s="225" t="s">
        <v>381</v>
      </c>
      <c r="I1161" s="225" t="s">
        <v>363</v>
      </c>
      <c r="J1161" s="96" t="s">
        <v>71</v>
      </c>
      <c r="K1161" s="223">
        <v>60000</v>
      </c>
      <c r="L1161" s="223">
        <v>60000</v>
      </c>
      <c r="M1161" s="223"/>
      <c r="N1161" s="97" t="s">
        <v>923</v>
      </c>
    </row>
    <row r="1162" spans="1:14" s="3" customFormat="1" ht="23.25" customHeight="1">
      <c r="A1162" s="230"/>
      <c r="B1162" s="250" t="s">
        <v>522</v>
      </c>
      <c r="C1162" s="60" t="s">
        <v>1690</v>
      </c>
      <c r="D1162" s="225" t="s">
        <v>74</v>
      </c>
      <c r="E1162" s="226" t="s">
        <v>81</v>
      </c>
      <c r="F1162" s="225" t="s">
        <v>363</v>
      </c>
      <c r="G1162" s="225" t="s">
        <v>363</v>
      </c>
      <c r="H1162" s="225" t="s">
        <v>381</v>
      </c>
      <c r="I1162" s="225" t="s">
        <v>363</v>
      </c>
      <c r="J1162" s="96" t="s">
        <v>71</v>
      </c>
      <c r="K1162" s="223">
        <v>31875</v>
      </c>
      <c r="L1162" s="223">
        <v>31875</v>
      </c>
      <c r="M1162" s="223"/>
      <c r="N1162" s="97" t="s">
        <v>923</v>
      </c>
    </row>
    <row r="1163" spans="1:14" s="3" customFormat="1" ht="33.75" customHeight="1">
      <c r="A1163" s="230"/>
      <c r="B1163" s="250" t="s">
        <v>694</v>
      </c>
      <c r="C1163" s="60" t="s">
        <v>1690</v>
      </c>
      <c r="D1163" s="225" t="s">
        <v>74</v>
      </c>
      <c r="E1163" s="226" t="s">
        <v>30</v>
      </c>
      <c r="F1163" s="225" t="s">
        <v>363</v>
      </c>
      <c r="G1163" s="225" t="s">
        <v>363</v>
      </c>
      <c r="H1163" s="225" t="s">
        <v>381</v>
      </c>
      <c r="I1163" s="225" t="s">
        <v>363</v>
      </c>
      <c r="J1163" s="96" t="s">
        <v>71</v>
      </c>
      <c r="K1163" s="223">
        <v>15000</v>
      </c>
      <c r="L1163" s="223">
        <v>15000</v>
      </c>
      <c r="M1163" s="223"/>
      <c r="N1163" s="97" t="s">
        <v>923</v>
      </c>
    </row>
    <row r="1164" spans="1:14" s="3" customFormat="1" ht="48.75" customHeight="1">
      <c r="A1164" s="28"/>
      <c r="B1164" s="128" t="s">
        <v>1268</v>
      </c>
      <c r="C1164" s="60" t="s">
        <v>949</v>
      </c>
      <c r="D1164" s="80" t="s">
        <v>74</v>
      </c>
      <c r="E1164" s="81" t="s">
        <v>17</v>
      </c>
      <c r="F1164" s="62" t="s">
        <v>363</v>
      </c>
      <c r="G1164" s="62" t="s">
        <v>363</v>
      </c>
      <c r="H1164" s="62" t="s">
        <v>363</v>
      </c>
      <c r="I1164" s="62" t="s">
        <v>363</v>
      </c>
      <c r="J1164" s="67" t="s">
        <v>71</v>
      </c>
      <c r="K1164" s="64">
        <v>2000000</v>
      </c>
      <c r="L1164" s="64">
        <v>2000000</v>
      </c>
      <c r="M1164" s="64"/>
      <c r="N1164" s="97" t="s">
        <v>923</v>
      </c>
    </row>
    <row r="1165" spans="1:14" s="3" customFormat="1" ht="26.25" customHeight="1">
      <c r="A1165" s="28"/>
      <c r="B1165" s="75" t="s">
        <v>1117</v>
      </c>
      <c r="C1165" s="60" t="s">
        <v>949</v>
      </c>
      <c r="D1165" s="80" t="s">
        <v>74</v>
      </c>
      <c r="E1165" s="81" t="s">
        <v>17</v>
      </c>
      <c r="F1165" s="62" t="s">
        <v>363</v>
      </c>
      <c r="G1165" s="62" t="s">
        <v>363</v>
      </c>
      <c r="H1165" s="62" t="s">
        <v>363</v>
      </c>
      <c r="I1165" s="62" t="s">
        <v>363</v>
      </c>
      <c r="J1165" s="67" t="s">
        <v>71</v>
      </c>
      <c r="K1165" s="64">
        <v>500000</v>
      </c>
      <c r="L1165" s="64">
        <v>500000</v>
      </c>
      <c r="M1165" s="64"/>
      <c r="N1165" s="97" t="s">
        <v>924</v>
      </c>
    </row>
    <row r="1166" spans="1:14" s="3" customFormat="1" ht="30" customHeight="1">
      <c r="A1166" s="28"/>
      <c r="B1166" s="75" t="s">
        <v>1118</v>
      </c>
      <c r="C1166" s="60" t="s">
        <v>949</v>
      </c>
      <c r="D1166" s="80" t="s">
        <v>74</v>
      </c>
      <c r="E1166" s="81" t="s">
        <v>17</v>
      </c>
      <c r="F1166" s="62" t="s">
        <v>363</v>
      </c>
      <c r="G1166" s="62" t="s">
        <v>363</v>
      </c>
      <c r="H1166" s="62" t="s">
        <v>363</v>
      </c>
      <c r="I1166" s="62" t="s">
        <v>363</v>
      </c>
      <c r="J1166" s="67" t="s">
        <v>71</v>
      </c>
      <c r="K1166" s="64">
        <v>500000</v>
      </c>
      <c r="L1166" s="64">
        <v>500000</v>
      </c>
      <c r="M1166" s="64"/>
      <c r="N1166" s="97" t="s">
        <v>925</v>
      </c>
    </row>
    <row r="1167" spans="1:14" s="3" customFormat="1" ht="18.75" customHeight="1">
      <c r="A1167" s="28"/>
      <c r="B1167" s="75" t="s">
        <v>1119</v>
      </c>
      <c r="C1167" s="60" t="s">
        <v>949</v>
      </c>
      <c r="D1167" s="80" t="s">
        <v>74</v>
      </c>
      <c r="E1167" s="81" t="s">
        <v>17</v>
      </c>
      <c r="F1167" s="62" t="s">
        <v>363</v>
      </c>
      <c r="G1167" s="62" t="s">
        <v>363</v>
      </c>
      <c r="H1167" s="62" t="s">
        <v>363</v>
      </c>
      <c r="I1167" s="62" t="s">
        <v>363</v>
      </c>
      <c r="J1167" s="67" t="s">
        <v>71</v>
      </c>
      <c r="K1167" s="64">
        <v>1000000</v>
      </c>
      <c r="L1167" s="64">
        <v>1000000</v>
      </c>
      <c r="M1167" s="64"/>
      <c r="N1167" s="97" t="s">
        <v>926</v>
      </c>
    </row>
    <row r="1168" spans="1:14" s="3" customFormat="1" ht="27" customHeight="1">
      <c r="A1168" s="28"/>
      <c r="B1168" s="75" t="s">
        <v>944</v>
      </c>
      <c r="C1168" s="60" t="s">
        <v>949</v>
      </c>
      <c r="D1168" s="80" t="s">
        <v>74</v>
      </c>
      <c r="E1168" s="81" t="s">
        <v>17</v>
      </c>
      <c r="F1168" s="62" t="s">
        <v>363</v>
      </c>
      <c r="G1168" s="62" t="s">
        <v>363</v>
      </c>
      <c r="H1168" s="62" t="s">
        <v>363</v>
      </c>
      <c r="I1168" s="62" t="s">
        <v>363</v>
      </c>
      <c r="J1168" s="67" t="s">
        <v>71</v>
      </c>
      <c r="K1168" s="64">
        <v>800000</v>
      </c>
      <c r="L1168" s="64">
        <v>800000</v>
      </c>
      <c r="M1168" s="64"/>
      <c r="N1168" s="97" t="s">
        <v>923</v>
      </c>
    </row>
    <row r="1169" spans="1:14" s="3" customFormat="1" ht="45.75" customHeight="1">
      <c r="A1169" s="28"/>
      <c r="B1169" s="82" t="s">
        <v>1175</v>
      </c>
      <c r="C1169" s="60" t="s">
        <v>946</v>
      </c>
      <c r="D1169" s="80" t="s">
        <v>74</v>
      </c>
      <c r="E1169" s="81" t="s">
        <v>17</v>
      </c>
      <c r="F1169" s="62" t="s">
        <v>363</v>
      </c>
      <c r="G1169" s="62" t="s">
        <v>363</v>
      </c>
      <c r="H1169" s="62" t="s">
        <v>363</v>
      </c>
      <c r="I1169" s="62" t="s">
        <v>363</v>
      </c>
      <c r="J1169" s="67" t="s">
        <v>71</v>
      </c>
      <c r="K1169" s="64">
        <v>500000</v>
      </c>
      <c r="L1169" s="64">
        <v>500000</v>
      </c>
      <c r="M1169" s="64"/>
      <c r="N1169" s="97" t="s">
        <v>923</v>
      </c>
    </row>
    <row r="1170" spans="1:14" s="3" customFormat="1" ht="30">
      <c r="A1170" s="28"/>
      <c r="B1170" s="79" t="s">
        <v>939</v>
      </c>
      <c r="C1170" s="59" t="s">
        <v>947</v>
      </c>
      <c r="D1170" s="62" t="s">
        <v>74</v>
      </c>
      <c r="E1170" s="61" t="s">
        <v>17</v>
      </c>
      <c r="F1170" s="62" t="s">
        <v>363</v>
      </c>
      <c r="G1170" s="62" t="s">
        <v>363</v>
      </c>
      <c r="H1170" s="62" t="s">
        <v>363</v>
      </c>
      <c r="I1170" s="62" t="s">
        <v>363</v>
      </c>
      <c r="J1170" s="67" t="s">
        <v>71</v>
      </c>
      <c r="K1170" s="64">
        <v>500000</v>
      </c>
      <c r="L1170" s="64">
        <v>500000</v>
      </c>
      <c r="M1170" s="64"/>
      <c r="N1170" s="97" t="s">
        <v>923</v>
      </c>
    </row>
    <row r="1171" spans="1:14" s="3" customFormat="1" ht="27.75" customHeight="1">
      <c r="A1171" s="28"/>
      <c r="B1171" s="74" t="s">
        <v>952</v>
      </c>
      <c r="C1171" s="59" t="s">
        <v>947</v>
      </c>
      <c r="D1171" s="62" t="s">
        <v>74</v>
      </c>
      <c r="E1171" s="61" t="s">
        <v>17</v>
      </c>
      <c r="F1171" s="62" t="s">
        <v>363</v>
      </c>
      <c r="G1171" s="62" t="s">
        <v>363</v>
      </c>
      <c r="H1171" s="62" t="s">
        <v>363</v>
      </c>
      <c r="I1171" s="62" t="s">
        <v>363</v>
      </c>
      <c r="J1171" s="67" t="s">
        <v>71</v>
      </c>
      <c r="K1171" s="64">
        <v>20000</v>
      </c>
      <c r="L1171" s="64">
        <v>20000</v>
      </c>
      <c r="M1171" s="64"/>
      <c r="N1171" s="97" t="s">
        <v>923</v>
      </c>
    </row>
    <row r="1172" spans="1:14" s="3" customFormat="1" ht="25.5">
      <c r="A1172" s="28"/>
      <c r="B1172" s="74" t="s">
        <v>951</v>
      </c>
      <c r="C1172" s="59" t="s">
        <v>947</v>
      </c>
      <c r="D1172" s="62" t="s">
        <v>74</v>
      </c>
      <c r="E1172" s="61" t="s">
        <v>17</v>
      </c>
      <c r="F1172" s="62" t="s">
        <v>363</v>
      </c>
      <c r="G1172" s="62" t="s">
        <v>363</v>
      </c>
      <c r="H1172" s="62" t="s">
        <v>363</v>
      </c>
      <c r="I1172" s="62" t="s">
        <v>363</v>
      </c>
      <c r="J1172" s="67" t="s">
        <v>71</v>
      </c>
      <c r="K1172" s="64">
        <v>5000</v>
      </c>
      <c r="L1172" s="64">
        <v>5000</v>
      </c>
      <c r="M1172" s="64"/>
      <c r="N1172" s="97" t="s">
        <v>923</v>
      </c>
    </row>
    <row r="1173" spans="1:14" s="3" customFormat="1" ht="25.5">
      <c r="A1173" s="28"/>
      <c r="B1173" s="74" t="s">
        <v>402</v>
      </c>
      <c r="C1173" s="59" t="s">
        <v>947</v>
      </c>
      <c r="D1173" s="62" t="s">
        <v>74</v>
      </c>
      <c r="E1173" s="61" t="s">
        <v>17</v>
      </c>
      <c r="F1173" s="62" t="s">
        <v>363</v>
      </c>
      <c r="G1173" s="62" t="s">
        <v>363</v>
      </c>
      <c r="H1173" s="62" t="s">
        <v>363</v>
      </c>
      <c r="I1173" s="62" t="s">
        <v>363</v>
      </c>
      <c r="J1173" s="67" t="s">
        <v>71</v>
      </c>
      <c r="K1173" s="64">
        <v>300000</v>
      </c>
      <c r="L1173" s="64">
        <v>300000</v>
      </c>
      <c r="M1173" s="64"/>
      <c r="N1173" s="97" t="s">
        <v>923</v>
      </c>
    </row>
    <row r="1174" spans="1:14" s="3" customFormat="1" ht="30">
      <c r="A1174" s="28"/>
      <c r="B1174" s="82" t="s">
        <v>940</v>
      </c>
      <c r="C1174" s="60" t="s">
        <v>949</v>
      </c>
      <c r="D1174" s="80" t="s">
        <v>74</v>
      </c>
      <c r="E1174" s="81" t="s">
        <v>17</v>
      </c>
      <c r="F1174" s="80" t="s">
        <v>363</v>
      </c>
      <c r="G1174" s="80" t="s">
        <v>363</v>
      </c>
      <c r="H1174" s="80" t="s">
        <v>363</v>
      </c>
      <c r="I1174" s="80" t="s">
        <v>363</v>
      </c>
      <c r="J1174" s="96" t="s">
        <v>71</v>
      </c>
      <c r="K1174" s="66">
        <v>1630000</v>
      </c>
      <c r="L1174" s="66">
        <v>1630000</v>
      </c>
      <c r="M1174" s="66"/>
      <c r="N1174" s="98" t="s">
        <v>923</v>
      </c>
    </row>
    <row r="1175" spans="1:14" s="3" customFormat="1" ht="25.5">
      <c r="A1175" s="28"/>
      <c r="B1175" s="74" t="s">
        <v>957</v>
      </c>
      <c r="C1175" s="59" t="s">
        <v>947</v>
      </c>
      <c r="D1175" s="62" t="s">
        <v>74</v>
      </c>
      <c r="E1175" s="61" t="s">
        <v>17</v>
      </c>
      <c r="F1175" s="62" t="s">
        <v>363</v>
      </c>
      <c r="G1175" s="62" t="s">
        <v>363</v>
      </c>
      <c r="H1175" s="62" t="s">
        <v>363</v>
      </c>
      <c r="I1175" s="62" t="s">
        <v>363</v>
      </c>
      <c r="J1175" s="67" t="s">
        <v>71</v>
      </c>
      <c r="K1175" s="64">
        <v>300000</v>
      </c>
      <c r="L1175" s="64">
        <v>300000</v>
      </c>
      <c r="M1175" s="64"/>
      <c r="N1175" s="98" t="s">
        <v>923</v>
      </c>
    </row>
    <row r="1176" spans="1:14" s="3" customFormat="1" ht="25.5">
      <c r="A1176" s="28"/>
      <c r="B1176" s="74" t="s">
        <v>956</v>
      </c>
      <c r="C1176" s="59" t="s">
        <v>947</v>
      </c>
      <c r="D1176" s="62" t="s">
        <v>74</v>
      </c>
      <c r="E1176" s="61" t="s">
        <v>26</v>
      </c>
      <c r="F1176" s="62" t="s">
        <v>363</v>
      </c>
      <c r="G1176" s="62" t="s">
        <v>363</v>
      </c>
      <c r="H1176" s="62" t="s">
        <v>363</v>
      </c>
      <c r="I1176" s="62" t="s">
        <v>363</v>
      </c>
      <c r="J1176" s="67" t="s">
        <v>71</v>
      </c>
      <c r="K1176" s="64">
        <v>250000</v>
      </c>
      <c r="L1176" s="64">
        <v>250000</v>
      </c>
      <c r="M1176" s="64"/>
      <c r="N1176" s="98" t="s">
        <v>923</v>
      </c>
    </row>
    <row r="1177" spans="1:14" s="3" customFormat="1" ht="25.5">
      <c r="A1177" s="28"/>
      <c r="B1177" s="74" t="s">
        <v>954</v>
      </c>
      <c r="C1177" s="59" t="s">
        <v>947</v>
      </c>
      <c r="D1177" s="62" t="s">
        <v>74</v>
      </c>
      <c r="E1177" s="61" t="s">
        <v>17</v>
      </c>
      <c r="F1177" s="62" t="s">
        <v>363</v>
      </c>
      <c r="G1177" s="62" t="s">
        <v>363</v>
      </c>
      <c r="H1177" s="62" t="s">
        <v>363</v>
      </c>
      <c r="I1177" s="62" t="s">
        <v>363</v>
      </c>
      <c r="J1177" s="67" t="s">
        <v>71</v>
      </c>
      <c r="K1177" s="64">
        <v>270000</v>
      </c>
      <c r="L1177" s="64">
        <v>270000</v>
      </c>
      <c r="M1177" s="64"/>
      <c r="N1177" s="98" t="s">
        <v>923</v>
      </c>
    </row>
    <row r="1178" spans="1:14" s="3" customFormat="1" ht="30">
      <c r="A1178" s="28"/>
      <c r="B1178" s="74" t="s">
        <v>955</v>
      </c>
      <c r="C1178" s="59" t="s">
        <v>947</v>
      </c>
      <c r="D1178" s="62" t="s">
        <v>74</v>
      </c>
      <c r="E1178" s="61" t="s">
        <v>17</v>
      </c>
      <c r="F1178" s="62" t="s">
        <v>363</v>
      </c>
      <c r="G1178" s="62" t="s">
        <v>363</v>
      </c>
      <c r="H1178" s="62" t="s">
        <v>363</v>
      </c>
      <c r="I1178" s="62" t="s">
        <v>363</v>
      </c>
      <c r="J1178" s="67" t="s">
        <v>71</v>
      </c>
      <c r="K1178" s="64">
        <v>350000</v>
      </c>
      <c r="L1178" s="64">
        <v>350000</v>
      </c>
      <c r="M1178" s="64"/>
      <c r="N1178" s="98" t="s">
        <v>923</v>
      </c>
    </row>
    <row r="1179" spans="1:14" s="3" customFormat="1" ht="26.25" customHeight="1">
      <c r="A1179" s="28"/>
      <c r="B1179" s="82" t="s">
        <v>958</v>
      </c>
      <c r="C1179" s="59" t="s">
        <v>947</v>
      </c>
      <c r="D1179" s="80" t="s">
        <v>74</v>
      </c>
      <c r="E1179" s="81" t="s">
        <v>17</v>
      </c>
      <c r="F1179" s="80" t="s">
        <v>363</v>
      </c>
      <c r="G1179" s="80" t="s">
        <v>363</v>
      </c>
      <c r="H1179" s="80" t="s">
        <v>363</v>
      </c>
      <c r="I1179" s="80" t="s">
        <v>363</v>
      </c>
      <c r="J1179" s="96" t="s">
        <v>71</v>
      </c>
      <c r="K1179" s="66">
        <v>1000000</v>
      </c>
      <c r="L1179" s="66">
        <v>800000</v>
      </c>
      <c r="M1179" s="66">
        <v>200000</v>
      </c>
      <c r="N1179" s="98" t="s">
        <v>923</v>
      </c>
    </row>
    <row r="1180" spans="1:14" s="3" customFormat="1" ht="25.5">
      <c r="A1180" s="28"/>
      <c r="B1180" s="74" t="s">
        <v>953</v>
      </c>
      <c r="C1180" s="59" t="s">
        <v>947</v>
      </c>
      <c r="D1180" s="80" t="s">
        <v>74</v>
      </c>
      <c r="E1180" s="81" t="s">
        <v>17</v>
      </c>
      <c r="F1180" s="80" t="s">
        <v>363</v>
      </c>
      <c r="G1180" s="80" t="s">
        <v>363</v>
      </c>
      <c r="H1180" s="80" t="s">
        <v>363</v>
      </c>
      <c r="I1180" s="80" t="s">
        <v>363</v>
      </c>
      <c r="J1180" s="67" t="s">
        <v>71</v>
      </c>
      <c r="K1180" s="64">
        <v>216000</v>
      </c>
      <c r="L1180" s="64">
        <v>216000</v>
      </c>
      <c r="M1180" s="64"/>
      <c r="N1180" s="98" t="s">
        <v>923</v>
      </c>
    </row>
    <row r="1181" spans="1:14" s="3" customFormat="1" ht="25.5">
      <c r="A1181" s="28"/>
      <c r="B1181" s="74" t="s">
        <v>921</v>
      </c>
      <c r="C1181" s="59" t="s">
        <v>947</v>
      </c>
      <c r="D1181" s="80" t="s">
        <v>74</v>
      </c>
      <c r="E1181" s="81" t="s">
        <v>17</v>
      </c>
      <c r="F1181" s="80" t="s">
        <v>363</v>
      </c>
      <c r="G1181" s="80" t="s">
        <v>363</v>
      </c>
      <c r="H1181" s="80" t="s">
        <v>363</v>
      </c>
      <c r="I1181" s="80" t="s">
        <v>363</v>
      </c>
      <c r="J1181" s="67" t="s">
        <v>71</v>
      </c>
      <c r="K1181" s="64">
        <v>100000</v>
      </c>
      <c r="L1181" s="64">
        <v>100000</v>
      </c>
      <c r="M1181" s="64"/>
      <c r="N1181" s="98" t="s">
        <v>923</v>
      </c>
    </row>
    <row r="1182" spans="1:14" s="3" customFormat="1" ht="25.5">
      <c r="A1182" s="28"/>
      <c r="B1182" s="74" t="s">
        <v>959</v>
      </c>
      <c r="C1182" s="59" t="s">
        <v>947</v>
      </c>
      <c r="D1182" s="80" t="s">
        <v>74</v>
      </c>
      <c r="E1182" s="81" t="s">
        <v>17</v>
      </c>
      <c r="F1182" s="80" t="s">
        <v>363</v>
      </c>
      <c r="G1182" s="80" t="s">
        <v>363</v>
      </c>
      <c r="H1182" s="80" t="s">
        <v>363</v>
      </c>
      <c r="I1182" s="80" t="s">
        <v>363</v>
      </c>
      <c r="J1182" s="67" t="s">
        <v>71</v>
      </c>
      <c r="K1182" s="64">
        <v>35000</v>
      </c>
      <c r="L1182" s="64">
        <v>35000</v>
      </c>
      <c r="M1182" s="64"/>
      <c r="N1182" s="98" t="s">
        <v>923</v>
      </c>
    </row>
    <row r="1183" spans="1:14" s="3" customFormat="1" ht="34.5" customHeight="1">
      <c r="A1183" s="28"/>
      <c r="B1183" s="74" t="s">
        <v>960</v>
      </c>
      <c r="C1183" s="59" t="s">
        <v>947</v>
      </c>
      <c r="D1183" s="80" t="s">
        <v>74</v>
      </c>
      <c r="E1183" s="81" t="s">
        <v>17</v>
      </c>
      <c r="F1183" s="80" t="s">
        <v>363</v>
      </c>
      <c r="G1183" s="80" t="s">
        <v>363</v>
      </c>
      <c r="H1183" s="80" t="s">
        <v>363</v>
      </c>
      <c r="I1183" s="80" t="s">
        <v>363</v>
      </c>
      <c r="J1183" s="67" t="s">
        <v>71</v>
      </c>
      <c r="K1183" s="64">
        <v>195548</v>
      </c>
      <c r="L1183" s="64">
        <v>195548</v>
      </c>
      <c r="M1183" s="64"/>
      <c r="N1183" s="98" t="s">
        <v>923</v>
      </c>
    </row>
    <row r="1184" spans="1:14" s="3" customFormat="1" ht="33" customHeight="1">
      <c r="A1184" s="28"/>
      <c r="B1184" s="74" t="s">
        <v>961</v>
      </c>
      <c r="C1184" s="59" t="s">
        <v>947</v>
      </c>
      <c r="D1184" s="80" t="s">
        <v>74</v>
      </c>
      <c r="E1184" s="81" t="s">
        <v>30</v>
      </c>
      <c r="F1184" s="80" t="s">
        <v>363</v>
      </c>
      <c r="G1184" s="80" t="s">
        <v>363</v>
      </c>
      <c r="H1184" s="80" t="s">
        <v>363</v>
      </c>
      <c r="I1184" s="80" t="s">
        <v>363</v>
      </c>
      <c r="J1184" s="67" t="s">
        <v>71</v>
      </c>
      <c r="K1184" s="64">
        <v>3600</v>
      </c>
      <c r="L1184" s="64">
        <v>3600</v>
      </c>
      <c r="M1184" s="64"/>
      <c r="N1184" s="98" t="s">
        <v>923</v>
      </c>
    </row>
    <row r="1185" spans="1:14" s="3" customFormat="1" ht="32.25" customHeight="1">
      <c r="A1185" s="28"/>
      <c r="B1185" s="82" t="s">
        <v>942</v>
      </c>
      <c r="C1185" s="60" t="s">
        <v>949</v>
      </c>
      <c r="D1185" s="80" t="s">
        <v>74</v>
      </c>
      <c r="E1185" s="81" t="s">
        <v>17</v>
      </c>
      <c r="F1185" s="80" t="s">
        <v>363</v>
      </c>
      <c r="G1185" s="80" t="s">
        <v>363</v>
      </c>
      <c r="H1185" s="80" t="s">
        <v>363</v>
      </c>
      <c r="I1185" s="80" t="s">
        <v>363</v>
      </c>
      <c r="J1185" s="96" t="s">
        <v>71</v>
      </c>
      <c r="K1185" s="66">
        <v>150000</v>
      </c>
      <c r="L1185" s="66">
        <v>150000</v>
      </c>
      <c r="M1185" s="66"/>
      <c r="N1185" s="98" t="s">
        <v>923</v>
      </c>
    </row>
    <row r="1186" spans="1:14" s="3" customFormat="1" ht="25.5">
      <c r="A1186" s="28"/>
      <c r="B1186" s="74" t="s">
        <v>953</v>
      </c>
      <c r="C1186" s="60" t="s">
        <v>949</v>
      </c>
      <c r="D1186" s="80" t="s">
        <v>74</v>
      </c>
      <c r="E1186" s="61" t="s">
        <v>17</v>
      </c>
      <c r="F1186" s="80" t="s">
        <v>363</v>
      </c>
      <c r="G1186" s="80" t="s">
        <v>363</v>
      </c>
      <c r="H1186" s="80" t="s">
        <v>363</v>
      </c>
      <c r="I1186" s="80" t="s">
        <v>363</v>
      </c>
      <c r="J1186" s="67" t="s">
        <v>71</v>
      </c>
      <c r="K1186" s="64">
        <v>30000</v>
      </c>
      <c r="L1186" s="64">
        <v>30000</v>
      </c>
      <c r="M1186" s="64"/>
      <c r="N1186" s="98" t="s">
        <v>923</v>
      </c>
    </row>
    <row r="1187" spans="1:14" s="3" customFormat="1" ht="36" customHeight="1">
      <c r="A1187" s="28"/>
      <c r="B1187" s="74" t="s">
        <v>962</v>
      </c>
      <c r="C1187" s="60" t="s">
        <v>949</v>
      </c>
      <c r="D1187" s="80" t="s">
        <v>74</v>
      </c>
      <c r="E1187" s="61" t="s">
        <v>17</v>
      </c>
      <c r="F1187" s="80" t="s">
        <v>363</v>
      </c>
      <c r="G1187" s="80" t="s">
        <v>363</v>
      </c>
      <c r="H1187" s="80" t="s">
        <v>363</v>
      </c>
      <c r="I1187" s="80" t="s">
        <v>363</v>
      </c>
      <c r="J1187" s="67" t="s">
        <v>71</v>
      </c>
      <c r="K1187" s="64">
        <v>15000</v>
      </c>
      <c r="L1187" s="64">
        <v>15000</v>
      </c>
      <c r="M1187" s="64"/>
      <c r="N1187" s="98" t="s">
        <v>923</v>
      </c>
    </row>
    <row r="1188" spans="1:14" s="3" customFormat="1" ht="25.5">
      <c r="A1188" s="28"/>
      <c r="B1188" s="74" t="s">
        <v>921</v>
      </c>
      <c r="C1188" s="60" t="s">
        <v>949</v>
      </c>
      <c r="D1188" s="80" t="s">
        <v>74</v>
      </c>
      <c r="E1188" s="61" t="s">
        <v>17</v>
      </c>
      <c r="F1188" s="80" t="s">
        <v>363</v>
      </c>
      <c r="G1188" s="80" t="s">
        <v>363</v>
      </c>
      <c r="H1188" s="80" t="s">
        <v>363</v>
      </c>
      <c r="I1188" s="80" t="s">
        <v>363</v>
      </c>
      <c r="J1188" s="67" t="s">
        <v>71</v>
      </c>
      <c r="K1188" s="64">
        <v>25000</v>
      </c>
      <c r="L1188" s="64">
        <v>25000</v>
      </c>
      <c r="M1188" s="64"/>
      <c r="N1188" s="98" t="s">
        <v>923</v>
      </c>
    </row>
    <row r="1189" spans="1:14" s="3" customFormat="1" ht="25.5">
      <c r="A1189" s="28"/>
      <c r="B1189" s="74" t="s">
        <v>963</v>
      </c>
      <c r="C1189" s="60" t="s">
        <v>949</v>
      </c>
      <c r="D1189" s="80" t="s">
        <v>74</v>
      </c>
      <c r="E1189" s="61" t="s">
        <v>17</v>
      </c>
      <c r="F1189" s="80" t="s">
        <v>363</v>
      </c>
      <c r="G1189" s="80" t="s">
        <v>363</v>
      </c>
      <c r="H1189" s="80" t="s">
        <v>363</v>
      </c>
      <c r="I1189" s="80" t="s">
        <v>363</v>
      </c>
      <c r="J1189" s="67" t="s">
        <v>71</v>
      </c>
      <c r="K1189" s="64">
        <v>250000</v>
      </c>
      <c r="L1189" s="64">
        <v>250000</v>
      </c>
      <c r="M1189" s="64"/>
      <c r="N1189" s="98" t="s">
        <v>923</v>
      </c>
    </row>
    <row r="1190" spans="1:14" s="3" customFormat="1" ht="25.5">
      <c r="A1190" s="28"/>
      <c r="B1190" s="74" t="s">
        <v>921</v>
      </c>
      <c r="C1190" s="60" t="s">
        <v>949</v>
      </c>
      <c r="D1190" s="80" t="s">
        <v>74</v>
      </c>
      <c r="E1190" s="61" t="s">
        <v>17</v>
      </c>
      <c r="F1190" s="80" t="s">
        <v>363</v>
      </c>
      <c r="G1190" s="80" t="s">
        <v>363</v>
      </c>
      <c r="H1190" s="80" t="s">
        <v>363</v>
      </c>
      <c r="I1190" s="80" t="s">
        <v>363</v>
      </c>
      <c r="J1190" s="67" t="s">
        <v>71</v>
      </c>
      <c r="K1190" s="64">
        <v>25000</v>
      </c>
      <c r="L1190" s="64">
        <v>25000</v>
      </c>
      <c r="M1190" s="64"/>
      <c r="N1190" s="98" t="s">
        <v>923</v>
      </c>
    </row>
    <row r="1191" spans="1:14" s="3" customFormat="1" ht="25.5">
      <c r="A1191" s="28"/>
      <c r="B1191" s="74" t="s">
        <v>964</v>
      </c>
      <c r="C1191" s="60" t="s">
        <v>949</v>
      </c>
      <c r="D1191" s="80" t="s">
        <v>74</v>
      </c>
      <c r="E1191" s="61" t="s">
        <v>17</v>
      </c>
      <c r="F1191" s="80" t="s">
        <v>363</v>
      </c>
      <c r="G1191" s="80" t="s">
        <v>363</v>
      </c>
      <c r="H1191" s="80" t="s">
        <v>363</v>
      </c>
      <c r="I1191" s="80" t="s">
        <v>363</v>
      </c>
      <c r="J1191" s="67" t="s">
        <v>71</v>
      </c>
      <c r="K1191" s="64">
        <v>100000</v>
      </c>
      <c r="L1191" s="64">
        <v>100000</v>
      </c>
      <c r="M1191" s="64"/>
      <c r="N1191" s="98" t="s">
        <v>923</v>
      </c>
    </row>
    <row r="1192" spans="1:14" s="3" customFormat="1" ht="28.5" customHeight="1">
      <c r="A1192" s="28"/>
      <c r="B1192" s="74" t="s">
        <v>965</v>
      </c>
      <c r="C1192" s="60" t="s">
        <v>949</v>
      </c>
      <c r="D1192" s="80" t="s">
        <v>74</v>
      </c>
      <c r="E1192" s="61" t="s">
        <v>17</v>
      </c>
      <c r="F1192" s="80" t="s">
        <v>363</v>
      </c>
      <c r="G1192" s="80" t="s">
        <v>363</v>
      </c>
      <c r="H1192" s="80" t="s">
        <v>363</v>
      </c>
      <c r="I1192" s="80" t="s">
        <v>363</v>
      </c>
      <c r="J1192" s="67" t="s">
        <v>71</v>
      </c>
      <c r="K1192" s="64">
        <v>64280</v>
      </c>
      <c r="L1192" s="64">
        <v>64280</v>
      </c>
      <c r="M1192" s="64"/>
      <c r="N1192" s="98" t="s">
        <v>923</v>
      </c>
    </row>
    <row r="1193" spans="1:14" s="3" customFormat="1" ht="25.5">
      <c r="A1193" s="28"/>
      <c r="B1193" s="79" t="s">
        <v>966</v>
      </c>
      <c r="C1193" s="60" t="s">
        <v>949</v>
      </c>
      <c r="D1193" s="80" t="s">
        <v>74</v>
      </c>
      <c r="E1193" s="61" t="s">
        <v>17</v>
      </c>
      <c r="F1193" s="80" t="s">
        <v>363</v>
      </c>
      <c r="G1193" s="80" t="s">
        <v>363</v>
      </c>
      <c r="H1193" s="80" t="s">
        <v>363</v>
      </c>
      <c r="I1193" s="80" t="s">
        <v>363</v>
      </c>
      <c r="J1193" s="67" t="s">
        <v>71</v>
      </c>
      <c r="K1193" s="64">
        <v>500000</v>
      </c>
      <c r="L1193" s="64">
        <v>500000</v>
      </c>
      <c r="M1193" s="64"/>
      <c r="N1193" s="98" t="s">
        <v>923</v>
      </c>
    </row>
    <row r="1194" spans="1:14" s="3" customFormat="1" ht="25.5">
      <c r="A1194" s="28"/>
      <c r="B1194" s="74" t="s">
        <v>967</v>
      </c>
      <c r="C1194" s="60" t="s">
        <v>949</v>
      </c>
      <c r="D1194" s="80" t="s">
        <v>74</v>
      </c>
      <c r="E1194" s="61"/>
      <c r="F1194" s="80" t="s">
        <v>363</v>
      </c>
      <c r="G1194" s="80" t="s">
        <v>363</v>
      </c>
      <c r="H1194" s="80" t="s">
        <v>363</v>
      </c>
      <c r="I1194" s="80" t="s">
        <v>363</v>
      </c>
      <c r="J1194" s="67" t="s">
        <v>71</v>
      </c>
      <c r="K1194" s="64">
        <v>28000</v>
      </c>
      <c r="L1194" s="64">
        <v>28000</v>
      </c>
      <c r="M1194" s="64"/>
      <c r="N1194" s="98" t="s">
        <v>923</v>
      </c>
    </row>
    <row r="1195" spans="1:14" s="3" customFormat="1" ht="25.5">
      <c r="A1195" s="28"/>
      <c r="B1195" s="74" t="s">
        <v>953</v>
      </c>
      <c r="C1195" s="60" t="s">
        <v>949</v>
      </c>
      <c r="D1195" s="80" t="s">
        <v>74</v>
      </c>
      <c r="E1195" s="61" t="s">
        <v>17</v>
      </c>
      <c r="F1195" s="80" t="s">
        <v>363</v>
      </c>
      <c r="G1195" s="80" t="s">
        <v>363</v>
      </c>
      <c r="H1195" s="80" t="s">
        <v>363</v>
      </c>
      <c r="I1195" s="80" t="s">
        <v>363</v>
      </c>
      <c r="J1195" s="67" t="s">
        <v>71</v>
      </c>
      <c r="K1195" s="64">
        <v>60000</v>
      </c>
      <c r="L1195" s="64">
        <v>60000</v>
      </c>
      <c r="M1195" s="64"/>
      <c r="N1195" s="98" t="s">
        <v>923</v>
      </c>
    </row>
    <row r="1196" spans="1:14" s="3" customFormat="1" ht="27" customHeight="1">
      <c r="A1196" s="28"/>
      <c r="B1196" s="74" t="s">
        <v>968</v>
      </c>
      <c r="C1196" s="60" t="s">
        <v>949</v>
      </c>
      <c r="D1196" s="80" t="s">
        <v>74</v>
      </c>
      <c r="E1196" s="73" t="s">
        <v>31</v>
      </c>
      <c r="F1196" s="80" t="s">
        <v>363</v>
      </c>
      <c r="G1196" s="80" t="s">
        <v>363</v>
      </c>
      <c r="H1196" s="80" t="s">
        <v>363</v>
      </c>
      <c r="I1196" s="80" t="s">
        <v>363</v>
      </c>
      <c r="J1196" s="67" t="s">
        <v>71</v>
      </c>
      <c r="K1196" s="64">
        <v>28000</v>
      </c>
      <c r="L1196" s="64">
        <v>28000</v>
      </c>
      <c r="M1196" s="64"/>
      <c r="N1196" s="98" t="s">
        <v>923</v>
      </c>
    </row>
    <row r="1197" spans="1:14" s="3" customFormat="1" ht="20.25" customHeight="1">
      <c r="A1197" s="28"/>
      <c r="B1197" s="74" t="s">
        <v>921</v>
      </c>
      <c r="C1197" s="60" t="s">
        <v>949</v>
      </c>
      <c r="D1197" s="80" t="s">
        <v>74</v>
      </c>
      <c r="E1197" s="73" t="s">
        <v>17</v>
      </c>
      <c r="F1197" s="80" t="s">
        <v>363</v>
      </c>
      <c r="G1197" s="80" t="s">
        <v>363</v>
      </c>
      <c r="H1197" s="80" t="s">
        <v>363</v>
      </c>
      <c r="I1197" s="80" t="s">
        <v>363</v>
      </c>
      <c r="J1197" s="67" t="s">
        <v>71</v>
      </c>
      <c r="K1197" s="64">
        <v>60000</v>
      </c>
      <c r="L1197" s="64">
        <v>60000</v>
      </c>
      <c r="M1197" s="64"/>
      <c r="N1197" s="98" t="s">
        <v>923</v>
      </c>
    </row>
    <row r="1198" spans="1:14" s="3" customFormat="1" ht="24.75" customHeight="1">
      <c r="A1198" s="28"/>
      <c r="B1198" s="74" t="s">
        <v>959</v>
      </c>
      <c r="C1198" s="60" t="s">
        <v>949</v>
      </c>
      <c r="D1198" s="80" t="s">
        <v>74</v>
      </c>
      <c r="E1198" s="61" t="s">
        <v>30</v>
      </c>
      <c r="F1198" s="80" t="s">
        <v>363</v>
      </c>
      <c r="G1198" s="80" t="s">
        <v>363</v>
      </c>
      <c r="H1198" s="80" t="s">
        <v>363</v>
      </c>
      <c r="I1198" s="80" t="s">
        <v>363</v>
      </c>
      <c r="J1198" s="67" t="s">
        <v>71</v>
      </c>
      <c r="K1198" s="64">
        <v>37500</v>
      </c>
      <c r="L1198" s="64">
        <v>37500</v>
      </c>
      <c r="M1198" s="64"/>
      <c r="N1198" s="98" t="s">
        <v>923</v>
      </c>
    </row>
    <row r="1199" spans="1:14" s="3" customFormat="1" ht="30">
      <c r="A1199" s="28"/>
      <c r="B1199" s="79" t="s">
        <v>969</v>
      </c>
      <c r="C1199" s="60"/>
      <c r="D1199" s="80"/>
      <c r="E1199" s="61"/>
      <c r="F1199" s="80"/>
      <c r="G1199" s="80"/>
      <c r="H1199" s="80"/>
      <c r="I1199" s="80"/>
      <c r="J1199" s="67"/>
      <c r="K1199" s="64"/>
      <c r="L1199" s="64"/>
      <c r="M1199" s="64"/>
      <c r="N1199" s="98" t="s">
        <v>923</v>
      </c>
    </row>
    <row r="1200" spans="1:14" s="3" customFormat="1" ht="25.5">
      <c r="A1200" s="28"/>
      <c r="B1200" s="74" t="s">
        <v>953</v>
      </c>
      <c r="C1200" s="60" t="s">
        <v>949</v>
      </c>
      <c r="D1200" s="80" t="s">
        <v>74</v>
      </c>
      <c r="E1200" s="61" t="s">
        <v>17</v>
      </c>
      <c r="F1200" s="80" t="s">
        <v>363</v>
      </c>
      <c r="G1200" s="80" t="s">
        <v>363</v>
      </c>
      <c r="H1200" s="80" t="s">
        <v>363</v>
      </c>
      <c r="I1200" s="80" t="s">
        <v>363</v>
      </c>
      <c r="J1200" s="67" t="s">
        <v>71</v>
      </c>
      <c r="K1200" s="64">
        <v>202500</v>
      </c>
      <c r="L1200" s="64">
        <v>202500</v>
      </c>
      <c r="M1200" s="64"/>
      <c r="N1200" s="98" t="s">
        <v>923</v>
      </c>
    </row>
    <row r="1201" spans="1:14" s="3" customFormat="1" ht="25.5">
      <c r="A1201" s="28"/>
      <c r="B1201" s="74" t="s">
        <v>921</v>
      </c>
      <c r="C1201" s="60" t="s">
        <v>949</v>
      </c>
      <c r="D1201" s="80" t="s">
        <v>74</v>
      </c>
      <c r="E1201" s="61" t="s">
        <v>17</v>
      </c>
      <c r="F1201" s="80" t="s">
        <v>363</v>
      </c>
      <c r="G1201" s="80" t="s">
        <v>363</v>
      </c>
      <c r="H1201" s="80" t="s">
        <v>363</v>
      </c>
      <c r="I1201" s="80" t="s">
        <v>363</v>
      </c>
      <c r="J1201" s="67" t="s">
        <v>71</v>
      </c>
      <c r="K1201" s="64">
        <v>6750</v>
      </c>
      <c r="L1201" s="64">
        <v>6750</v>
      </c>
      <c r="M1201" s="64"/>
      <c r="N1201" s="98" t="s">
        <v>923</v>
      </c>
    </row>
    <row r="1202" spans="1:14" s="3" customFormat="1" ht="30.75" customHeight="1">
      <c r="A1202" s="28"/>
      <c r="B1202" s="74" t="s">
        <v>965</v>
      </c>
      <c r="C1202" s="60" t="s">
        <v>949</v>
      </c>
      <c r="D1202" s="80" t="s">
        <v>74</v>
      </c>
      <c r="E1202" s="61" t="s">
        <v>30</v>
      </c>
      <c r="F1202" s="80" t="s">
        <v>363</v>
      </c>
      <c r="G1202" s="80" t="s">
        <v>363</v>
      </c>
      <c r="H1202" s="80" t="s">
        <v>363</v>
      </c>
      <c r="I1202" s="80" t="s">
        <v>363</v>
      </c>
      <c r="J1202" s="67" t="s">
        <v>71</v>
      </c>
      <c r="K1202" s="64">
        <v>22032</v>
      </c>
      <c r="L1202" s="64">
        <v>22032</v>
      </c>
      <c r="M1202" s="64"/>
      <c r="N1202" s="98" t="s">
        <v>923</v>
      </c>
    </row>
    <row r="1203" spans="1:14" s="3" customFormat="1" ht="44.25" customHeight="1">
      <c r="A1203" s="28"/>
      <c r="B1203" s="79" t="s">
        <v>970</v>
      </c>
      <c r="C1203" s="60" t="s">
        <v>949</v>
      </c>
      <c r="D1203" s="80" t="s">
        <v>74</v>
      </c>
      <c r="E1203" s="61" t="s">
        <v>17</v>
      </c>
      <c r="F1203" s="80" t="s">
        <v>363</v>
      </c>
      <c r="G1203" s="80" t="s">
        <v>363</v>
      </c>
      <c r="H1203" s="80" t="s">
        <v>363</v>
      </c>
      <c r="I1203" s="80" t="s">
        <v>363</v>
      </c>
      <c r="J1203" s="67" t="s">
        <v>71</v>
      </c>
      <c r="K1203" s="64">
        <v>4500000</v>
      </c>
      <c r="L1203" s="64">
        <v>4500000</v>
      </c>
      <c r="M1203" s="64"/>
      <c r="N1203" s="98" t="s">
        <v>923</v>
      </c>
    </row>
    <row r="1204" spans="1:14" s="3" customFormat="1" ht="25.5">
      <c r="A1204" s="28"/>
      <c r="B1204" s="74" t="s">
        <v>921</v>
      </c>
      <c r="C1204" s="60" t="s">
        <v>949</v>
      </c>
      <c r="D1204" s="80" t="s">
        <v>74</v>
      </c>
      <c r="E1204" s="61" t="s">
        <v>17</v>
      </c>
      <c r="F1204" s="80" t="s">
        <v>363</v>
      </c>
      <c r="G1204" s="80" t="s">
        <v>363</v>
      </c>
      <c r="H1204" s="80" t="s">
        <v>363</v>
      </c>
      <c r="I1204" s="80" t="s">
        <v>363</v>
      </c>
      <c r="J1204" s="67" t="s">
        <v>71</v>
      </c>
      <c r="K1204" s="64">
        <v>360000</v>
      </c>
      <c r="L1204" s="64">
        <v>360000</v>
      </c>
      <c r="M1204" s="64"/>
      <c r="N1204" s="98" t="s">
        <v>923</v>
      </c>
    </row>
    <row r="1205" spans="1:14" s="3" customFormat="1" ht="25.5">
      <c r="A1205" s="28"/>
      <c r="B1205" s="74" t="s">
        <v>971</v>
      </c>
      <c r="C1205" s="60" t="s">
        <v>949</v>
      </c>
      <c r="D1205" s="80" t="s">
        <v>74</v>
      </c>
      <c r="E1205" s="61" t="s">
        <v>17</v>
      </c>
      <c r="F1205" s="80" t="s">
        <v>363</v>
      </c>
      <c r="G1205" s="80" t="s">
        <v>363</v>
      </c>
      <c r="H1205" s="80" t="s">
        <v>363</v>
      </c>
      <c r="I1205" s="80" t="s">
        <v>363</v>
      </c>
      <c r="J1205" s="67" t="s">
        <v>71</v>
      </c>
      <c r="K1205" s="64">
        <v>1320000</v>
      </c>
      <c r="L1205" s="64">
        <v>1320000</v>
      </c>
      <c r="M1205" s="64"/>
      <c r="N1205" s="98" t="s">
        <v>923</v>
      </c>
    </row>
    <row r="1206" spans="1:14" s="3" customFormat="1" ht="25.5">
      <c r="A1206" s="28"/>
      <c r="B1206" s="74" t="s">
        <v>953</v>
      </c>
      <c r="C1206" s="60" t="s">
        <v>949</v>
      </c>
      <c r="D1206" s="80" t="s">
        <v>74</v>
      </c>
      <c r="E1206" s="61" t="s">
        <v>17</v>
      </c>
      <c r="F1206" s="80" t="s">
        <v>363</v>
      </c>
      <c r="G1206" s="80" t="s">
        <v>363</v>
      </c>
      <c r="H1206" s="80" t="s">
        <v>363</v>
      </c>
      <c r="I1206" s="80" t="s">
        <v>363</v>
      </c>
      <c r="J1206" s="67" t="s">
        <v>71</v>
      </c>
      <c r="K1206" s="64">
        <v>300000</v>
      </c>
      <c r="L1206" s="64">
        <v>300000</v>
      </c>
      <c r="M1206" s="64"/>
      <c r="N1206" s="98" t="s">
        <v>923</v>
      </c>
    </row>
    <row r="1207" spans="1:14" s="3" customFormat="1" ht="25.5">
      <c r="A1207" s="28"/>
      <c r="B1207" s="74" t="s">
        <v>972</v>
      </c>
      <c r="C1207" s="60" t="s">
        <v>949</v>
      </c>
      <c r="D1207" s="80" t="s">
        <v>74</v>
      </c>
      <c r="E1207" s="61" t="s">
        <v>17</v>
      </c>
      <c r="F1207" s="80" t="s">
        <v>363</v>
      </c>
      <c r="G1207" s="80" t="s">
        <v>363</v>
      </c>
      <c r="H1207" s="80" t="s">
        <v>363</v>
      </c>
      <c r="I1207" s="80" t="s">
        <v>363</v>
      </c>
      <c r="J1207" s="67" t="s">
        <v>71</v>
      </c>
      <c r="K1207" s="64">
        <v>11520</v>
      </c>
      <c r="L1207" s="64">
        <v>11520</v>
      </c>
      <c r="M1207" s="64"/>
      <c r="N1207" s="98" t="s">
        <v>923</v>
      </c>
    </row>
    <row r="1208" spans="1:14" s="3" customFormat="1" ht="25.5">
      <c r="A1208" s="28"/>
      <c r="B1208" s="74" t="s">
        <v>973</v>
      </c>
      <c r="C1208" s="60" t="s">
        <v>949</v>
      </c>
      <c r="D1208" s="80" t="s">
        <v>74</v>
      </c>
      <c r="E1208" s="61" t="s">
        <v>17</v>
      </c>
      <c r="F1208" s="80" t="s">
        <v>363</v>
      </c>
      <c r="G1208" s="80" t="s">
        <v>363</v>
      </c>
      <c r="H1208" s="80" t="s">
        <v>363</v>
      </c>
      <c r="I1208" s="80" t="s">
        <v>363</v>
      </c>
      <c r="J1208" s="67" t="s">
        <v>71</v>
      </c>
      <c r="K1208" s="64">
        <v>35200</v>
      </c>
      <c r="L1208" s="64">
        <v>35200</v>
      </c>
      <c r="M1208" s="64"/>
      <c r="N1208" s="98" t="s">
        <v>923</v>
      </c>
    </row>
    <row r="1209" spans="1:14" s="3" customFormat="1" ht="25.5">
      <c r="A1209" s="28"/>
      <c r="B1209" s="74" t="s">
        <v>974</v>
      </c>
      <c r="C1209" s="60" t="s">
        <v>949</v>
      </c>
      <c r="D1209" s="80" t="s">
        <v>74</v>
      </c>
      <c r="E1209" s="61" t="s">
        <v>17</v>
      </c>
      <c r="F1209" s="80" t="s">
        <v>363</v>
      </c>
      <c r="G1209" s="80" t="s">
        <v>363</v>
      </c>
      <c r="H1209" s="80" t="s">
        <v>363</v>
      </c>
      <c r="I1209" s="80" t="s">
        <v>363</v>
      </c>
      <c r="J1209" s="67" t="s">
        <v>71</v>
      </c>
      <c r="K1209" s="64">
        <v>28480</v>
      </c>
      <c r="L1209" s="64">
        <v>28480</v>
      </c>
      <c r="M1209" s="64"/>
      <c r="N1209" s="98" t="s">
        <v>923</v>
      </c>
    </row>
    <row r="1210" spans="1:14" s="3" customFormat="1" ht="25.5">
      <c r="A1210" s="28"/>
      <c r="B1210" s="74" t="s">
        <v>975</v>
      </c>
      <c r="C1210" s="60" t="s">
        <v>949</v>
      </c>
      <c r="D1210" s="80" t="s">
        <v>74</v>
      </c>
      <c r="E1210" s="61" t="s">
        <v>17</v>
      </c>
      <c r="F1210" s="80" t="s">
        <v>363</v>
      </c>
      <c r="G1210" s="80" t="s">
        <v>363</v>
      </c>
      <c r="H1210" s="80" t="s">
        <v>363</v>
      </c>
      <c r="I1210" s="80" t="s">
        <v>363</v>
      </c>
      <c r="J1210" s="67" t="s">
        <v>71</v>
      </c>
      <c r="K1210" s="63">
        <v>35000</v>
      </c>
      <c r="L1210" s="63">
        <v>35000</v>
      </c>
      <c r="M1210" s="63"/>
      <c r="N1210" s="98" t="s">
        <v>923</v>
      </c>
    </row>
    <row r="1211" spans="1:14" s="3" customFormat="1" ht="34.5" customHeight="1">
      <c r="A1211" s="28"/>
      <c r="B1211" s="72" t="s">
        <v>965</v>
      </c>
      <c r="C1211" s="60" t="s">
        <v>949</v>
      </c>
      <c r="D1211" s="80" t="s">
        <v>74</v>
      </c>
      <c r="E1211" s="61" t="s">
        <v>30</v>
      </c>
      <c r="F1211" s="80" t="s">
        <v>363</v>
      </c>
      <c r="G1211" s="80" t="s">
        <v>363</v>
      </c>
      <c r="H1211" s="80" t="s">
        <v>363</v>
      </c>
      <c r="I1211" s="80" t="s">
        <v>363</v>
      </c>
      <c r="J1211" s="67" t="s">
        <v>71</v>
      </c>
      <c r="K1211" s="63">
        <v>11100</v>
      </c>
      <c r="L1211" s="63">
        <v>11100</v>
      </c>
      <c r="M1211" s="63"/>
      <c r="N1211" s="98" t="s">
        <v>923</v>
      </c>
    </row>
    <row r="1212" spans="1:14" s="3" customFormat="1" ht="29.25" customHeight="1">
      <c r="A1212" s="28"/>
      <c r="B1212" s="70" t="s">
        <v>1122</v>
      </c>
      <c r="C1212" s="60" t="s">
        <v>949</v>
      </c>
      <c r="D1212" s="80" t="s">
        <v>74</v>
      </c>
      <c r="E1212" s="61" t="s">
        <v>17</v>
      </c>
      <c r="F1212" s="80" t="s">
        <v>363</v>
      </c>
      <c r="G1212" s="80" t="s">
        <v>363</v>
      </c>
      <c r="H1212" s="80" t="s">
        <v>363</v>
      </c>
      <c r="I1212" s="80" t="s">
        <v>363</v>
      </c>
      <c r="J1212" s="67" t="s">
        <v>71</v>
      </c>
      <c r="K1212" s="63">
        <v>2000000</v>
      </c>
      <c r="L1212" s="63">
        <v>200000</v>
      </c>
      <c r="M1212" s="63"/>
      <c r="N1212" s="98" t="s">
        <v>923</v>
      </c>
    </row>
    <row r="1213" spans="1:14" s="3" customFormat="1" ht="45">
      <c r="A1213" s="28"/>
      <c r="B1213" s="70" t="s">
        <v>1123</v>
      </c>
      <c r="C1213" s="60" t="s">
        <v>949</v>
      </c>
      <c r="D1213" s="80" t="s">
        <v>74</v>
      </c>
      <c r="E1213" s="61" t="s">
        <v>17</v>
      </c>
      <c r="F1213" s="80" t="s">
        <v>363</v>
      </c>
      <c r="G1213" s="80" t="s">
        <v>363</v>
      </c>
      <c r="H1213" s="80" t="s">
        <v>363</v>
      </c>
      <c r="I1213" s="80" t="s">
        <v>363</v>
      </c>
      <c r="J1213" s="67" t="s">
        <v>71</v>
      </c>
      <c r="K1213" s="64">
        <v>14000000</v>
      </c>
      <c r="L1213" s="64">
        <v>14000000</v>
      </c>
      <c r="M1213" s="63"/>
      <c r="N1213" s="98" t="s">
        <v>923</v>
      </c>
    </row>
    <row r="1214" spans="1:14" s="3" customFormat="1" ht="15">
      <c r="A1214" s="28"/>
      <c r="B1214" s="90" t="s">
        <v>134</v>
      </c>
      <c r="C1214" s="60"/>
      <c r="D1214" s="80"/>
      <c r="E1214" s="61"/>
      <c r="F1214" s="80"/>
      <c r="G1214" s="80"/>
      <c r="H1214" s="80"/>
      <c r="I1214" s="80"/>
      <c r="J1214" s="67"/>
      <c r="K1214" s="63"/>
      <c r="L1214" s="63"/>
      <c r="M1214" s="63"/>
      <c r="N1214" s="98"/>
    </row>
    <row r="1215" spans="1:14" s="3" customFormat="1" ht="30">
      <c r="A1215" s="28"/>
      <c r="B1215" s="70" t="s">
        <v>976</v>
      </c>
      <c r="C1215" s="60" t="s">
        <v>949</v>
      </c>
      <c r="D1215" s="80" t="s">
        <v>74</v>
      </c>
      <c r="E1215" s="61" t="s">
        <v>17</v>
      </c>
      <c r="F1215" s="80" t="s">
        <v>363</v>
      </c>
      <c r="G1215" s="80" t="s">
        <v>363</v>
      </c>
      <c r="H1215" s="80" t="s">
        <v>363</v>
      </c>
      <c r="I1215" s="80" t="s">
        <v>363</v>
      </c>
      <c r="J1215" s="67" t="s">
        <v>71</v>
      </c>
      <c r="K1215" s="64">
        <v>5000000</v>
      </c>
      <c r="L1215" s="64"/>
      <c r="M1215" s="64">
        <v>5000000</v>
      </c>
      <c r="N1215" s="98" t="s">
        <v>1116</v>
      </c>
    </row>
    <row r="1216" spans="1:14" s="3" customFormat="1" ht="36" customHeight="1">
      <c r="A1216" s="28"/>
      <c r="B1216" s="70" t="s">
        <v>977</v>
      </c>
      <c r="C1216" s="60" t="s">
        <v>949</v>
      </c>
      <c r="D1216" s="80" t="s">
        <v>74</v>
      </c>
      <c r="E1216" s="61" t="s">
        <v>17</v>
      </c>
      <c r="F1216" s="80" t="s">
        <v>363</v>
      </c>
      <c r="G1216" s="80" t="s">
        <v>363</v>
      </c>
      <c r="H1216" s="80" t="s">
        <v>363</v>
      </c>
      <c r="I1216" s="80" t="s">
        <v>363</v>
      </c>
      <c r="J1216" s="67" t="s">
        <v>71</v>
      </c>
      <c r="K1216" s="64">
        <v>3000000</v>
      </c>
      <c r="L1216" s="64"/>
      <c r="M1216" s="64">
        <v>3000000</v>
      </c>
      <c r="N1216" s="98" t="s">
        <v>923</v>
      </c>
    </row>
    <row r="1217" spans="1:14" s="3" customFormat="1" ht="30.75" customHeight="1">
      <c r="A1217" s="28"/>
      <c r="B1217" s="72" t="s">
        <v>943</v>
      </c>
      <c r="C1217" s="60" t="s">
        <v>949</v>
      </c>
      <c r="D1217" s="80" t="s">
        <v>74</v>
      </c>
      <c r="E1217" s="61" t="s">
        <v>17</v>
      </c>
      <c r="F1217" s="80" t="s">
        <v>363</v>
      </c>
      <c r="G1217" s="80" t="s">
        <v>363</v>
      </c>
      <c r="H1217" s="80" t="s">
        <v>363</v>
      </c>
      <c r="I1217" s="80" t="s">
        <v>363</v>
      </c>
      <c r="J1217" s="67" t="s">
        <v>71</v>
      </c>
      <c r="K1217" s="64">
        <v>3500000</v>
      </c>
      <c r="L1217" s="64"/>
      <c r="M1217" s="64">
        <v>3500000</v>
      </c>
      <c r="N1217" s="98" t="s">
        <v>923</v>
      </c>
    </row>
    <row r="1218" spans="1:14" s="3" customFormat="1" ht="21" customHeight="1">
      <c r="A1218" s="28"/>
      <c r="B1218" s="72" t="s">
        <v>978</v>
      </c>
      <c r="C1218" s="60" t="s">
        <v>949</v>
      </c>
      <c r="D1218" s="80" t="s">
        <v>74</v>
      </c>
      <c r="E1218" s="61" t="s">
        <v>17</v>
      </c>
      <c r="F1218" s="80" t="s">
        <v>363</v>
      </c>
      <c r="G1218" s="80" t="s">
        <v>363</v>
      </c>
      <c r="H1218" s="80" t="s">
        <v>363</v>
      </c>
      <c r="I1218" s="80" t="s">
        <v>363</v>
      </c>
      <c r="J1218" s="67" t="s">
        <v>71</v>
      </c>
      <c r="K1218" s="64">
        <v>2500000</v>
      </c>
      <c r="L1218" s="64"/>
      <c r="M1218" s="64">
        <v>2500000</v>
      </c>
      <c r="N1218" s="98" t="s">
        <v>923</v>
      </c>
    </row>
    <row r="1219" spans="1:14" s="3" customFormat="1" ht="21" customHeight="1">
      <c r="A1219" s="28"/>
      <c r="B1219" s="72" t="s">
        <v>1270</v>
      </c>
      <c r="C1219" s="60" t="s">
        <v>949</v>
      </c>
      <c r="D1219" s="80" t="s">
        <v>74</v>
      </c>
      <c r="E1219" s="61" t="s">
        <v>17</v>
      </c>
      <c r="F1219" s="80" t="s">
        <v>363</v>
      </c>
      <c r="G1219" s="80" t="s">
        <v>363</v>
      </c>
      <c r="H1219" s="80" t="s">
        <v>363</v>
      </c>
      <c r="I1219" s="80" t="s">
        <v>363</v>
      </c>
      <c r="J1219" s="67" t="s">
        <v>71</v>
      </c>
      <c r="K1219" s="64">
        <v>200000</v>
      </c>
      <c r="L1219" s="64"/>
      <c r="M1219" s="64">
        <v>200000</v>
      </c>
      <c r="N1219" s="98" t="s">
        <v>923</v>
      </c>
    </row>
    <row r="1220" spans="1:14" s="3" customFormat="1" ht="28.5" customHeight="1">
      <c r="A1220" s="28"/>
      <c r="B1220" s="72" t="s">
        <v>979</v>
      </c>
      <c r="C1220" s="60" t="s">
        <v>949</v>
      </c>
      <c r="D1220" s="80" t="s">
        <v>74</v>
      </c>
      <c r="E1220" s="61" t="s">
        <v>17</v>
      </c>
      <c r="F1220" s="80" t="s">
        <v>363</v>
      </c>
      <c r="G1220" s="80" t="s">
        <v>363</v>
      </c>
      <c r="H1220" s="80" t="s">
        <v>363</v>
      </c>
      <c r="I1220" s="80" t="s">
        <v>363</v>
      </c>
      <c r="J1220" s="67" t="s">
        <v>71</v>
      </c>
      <c r="K1220" s="64">
        <v>90000</v>
      </c>
      <c r="L1220" s="64"/>
      <c r="M1220" s="64">
        <v>90000</v>
      </c>
      <c r="N1220" s="98" t="s">
        <v>923</v>
      </c>
    </row>
    <row r="1221" spans="1:14" s="3" customFormat="1" ht="28.5" customHeight="1">
      <c r="A1221" s="28"/>
      <c r="B1221" s="72" t="s">
        <v>980</v>
      </c>
      <c r="C1221" s="60" t="s">
        <v>949</v>
      </c>
      <c r="D1221" s="80" t="s">
        <v>74</v>
      </c>
      <c r="E1221" s="61" t="s">
        <v>17</v>
      </c>
      <c r="F1221" s="80" t="s">
        <v>363</v>
      </c>
      <c r="G1221" s="80" t="s">
        <v>363</v>
      </c>
      <c r="H1221" s="80" t="s">
        <v>363</v>
      </c>
      <c r="I1221" s="80" t="s">
        <v>363</v>
      </c>
      <c r="J1221" s="67" t="s">
        <v>71</v>
      </c>
      <c r="K1221" s="64">
        <v>110000</v>
      </c>
      <c r="L1221" s="64"/>
      <c r="M1221" s="64">
        <v>110000</v>
      </c>
      <c r="N1221" s="98" t="s">
        <v>923</v>
      </c>
    </row>
    <row r="1222" spans="1:14" s="3" customFormat="1" ht="79.5" customHeight="1">
      <c r="A1222" s="28"/>
      <c r="B1222" s="72" t="s">
        <v>1269</v>
      </c>
      <c r="C1222" s="60" t="s">
        <v>949</v>
      </c>
      <c r="D1222" s="80" t="s">
        <v>74</v>
      </c>
      <c r="E1222" s="61" t="s">
        <v>17</v>
      </c>
      <c r="F1222" s="80" t="s">
        <v>363</v>
      </c>
      <c r="G1222" s="80" t="s">
        <v>363</v>
      </c>
      <c r="H1222" s="80" t="s">
        <v>363</v>
      </c>
      <c r="I1222" s="80" t="s">
        <v>363</v>
      </c>
      <c r="J1222" s="67" t="s">
        <v>71</v>
      </c>
      <c r="K1222" s="64">
        <v>200000</v>
      </c>
      <c r="L1222" s="64"/>
      <c r="M1222" s="64">
        <v>200000</v>
      </c>
      <c r="N1222" s="98" t="s">
        <v>923</v>
      </c>
    </row>
    <row r="1223" spans="1:14" s="3" customFormat="1" ht="33" customHeight="1">
      <c r="A1223" s="28"/>
      <c r="B1223" s="91" t="s">
        <v>983</v>
      </c>
      <c r="C1223" s="80"/>
      <c r="D1223" s="80"/>
      <c r="E1223" s="61"/>
      <c r="F1223" s="80"/>
      <c r="G1223" s="80"/>
      <c r="H1223" s="80"/>
      <c r="I1223" s="80"/>
      <c r="J1223" s="67"/>
      <c r="K1223" s="64"/>
      <c r="L1223" s="64"/>
      <c r="M1223" s="64"/>
      <c r="N1223" s="89"/>
    </row>
    <row r="1224" spans="1:14" s="3" customFormat="1" ht="17.25" customHeight="1">
      <c r="A1224" s="28"/>
      <c r="B1224" s="91" t="s">
        <v>687</v>
      </c>
      <c r="C1224" s="80" t="s">
        <v>981</v>
      </c>
      <c r="D1224" s="80" t="s">
        <v>74</v>
      </c>
      <c r="E1224" s="61" t="s">
        <v>17</v>
      </c>
      <c r="F1224" s="80" t="s">
        <v>363</v>
      </c>
      <c r="G1224" s="80" t="s">
        <v>363</v>
      </c>
      <c r="H1224" s="80" t="s">
        <v>363</v>
      </c>
      <c r="I1224" s="80" t="s">
        <v>363</v>
      </c>
      <c r="J1224" s="67" t="s">
        <v>71</v>
      </c>
      <c r="K1224" s="64">
        <v>260000</v>
      </c>
      <c r="L1224" s="64">
        <v>260000</v>
      </c>
      <c r="M1224" s="64"/>
      <c r="N1224" s="89" t="s">
        <v>982</v>
      </c>
    </row>
    <row r="1225" spans="1:14" s="3" customFormat="1" ht="32.25" customHeight="1">
      <c r="A1225" s="28"/>
      <c r="B1225" s="72" t="s">
        <v>987</v>
      </c>
      <c r="C1225" s="92" t="s">
        <v>984</v>
      </c>
      <c r="D1225" s="80" t="s">
        <v>74</v>
      </c>
      <c r="E1225" s="61" t="s">
        <v>17</v>
      </c>
      <c r="F1225" s="80" t="s">
        <v>363</v>
      </c>
      <c r="G1225" s="80" t="s">
        <v>363</v>
      </c>
      <c r="H1225" s="80" t="s">
        <v>363</v>
      </c>
      <c r="I1225" s="80" t="s">
        <v>363</v>
      </c>
      <c r="J1225" s="67" t="s">
        <v>71</v>
      </c>
      <c r="K1225" s="63">
        <v>60000</v>
      </c>
      <c r="L1225" s="63">
        <v>60000</v>
      </c>
      <c r="M1225" s="63"/>
      <c r="N1225" s="93" t="s">
        <v>982</v>
      </c>
    </row>
    <row r="1226" spans="1:14" s="3" customFormat="1" ht="24" customHeight="1">
      <c r="A1226" s="28"/>
      <c r="B1226" s="72" t="s">
        <v>986</v>
      </c>
      <c r="C1226" s="92" t="s">
        <v>984</v>
      </c>
      <c r="D1226" s="80" t="s">
        <v>74</v>
      </c>
      <c r="E1226" s="61" t="s">
        <v>17</v>
      </c>
      <c r="F1226" s="80" t="s">
        <v>363</v>
      </c>
      <c r="G1226" s="80" t="s">
        <v>363</v>
      </c>
      <c r="H1226" s="80" t="s">
        <v>363</v>
      </c>
      <c r="I1226" s="80" t="s">
        <v>363</v>
      </c>
      <c r="J1226" s="67" t="s">
        <v>71</v>
      </c>
      <c r="K1226" s="64">
        <v>200000</v>
      </c>
      <c r="L1226" s="64">
        <v>200000</v>
      </c>
      <c r="M1226" s="63"/>
      <c r="N1226" s="93" t="s">
        <v>982</v>
      </c>
    </row>
    <row r="1227" spans="1:14" s="3" customFormat="1" ht="29.25" customHeight="1">
      <c r="A1227" s="28"/>
      <c r="B1227" s="72" t="s">
        <v>985</v>
      </c>
      <c r="C1227" s="92" t="s">
        <v>984</v>
      </c>
      <c r="D1227" s="80" t="s">
        <v>74</v>
      </c>
      <c r="E1227" s="61" t="s">
        <v>17</v>
      </c>
      <c r="F1227" s="80" t="s">
        <v>363</v>
      </c>
      <c r="G1227" s="80" t="s">
        <v>363</v>
      </c>
      <c r="H1227" s="80" t="s">
        <v>363</v>
      </c>
      <c r="I1227" s="80" t="s">
        <v>363</v>
      </c>
      <c r="J1227" s="67" t="s">
        <v>71</v>
      </c>
      <c r="K1227" s="64">
        <v>20000</v>
      </c>
      <c r="L1227" s="64">
        <v>20000</v>
      </c>
      <c r="M1227" s="63"/>
      <c r="N1227" s="93" t="s">
        <v>982</v>
      </c>
    </row>
    <row r="1228" spans="1:14" s="3" customFormat="1" ht="15">
      <c r="A1228" s="28"/>
      <c r="B1228" s="72" t="s">
        <v>988</v>
      </c>
      <c r="C1228" s="92" t="s">
        <v>984</v>
      </c>
      <c r="D1228" s="80" t="s">
        <v>74</v>
      </c>
      <c r="E1228" s="61" t="s">
        <v>17</v>
      </c>
      <c r="F1228" s="80" t="s">
        <v>363</v>
      </c>
      <c r="G1228" s="80" t="s">
        <v>363</v>
      </c>
      <c r="H1228" s="80" t="s">
        <v>363</v>
      </c>
      <c r="I1228" s="80" t="s">
        <v>363</v>
      </c>
      <c r="J1228" s="67" t="s">
        <v>71</v>
      </c>
      <c r="K1228" s="64">
        <v>50000</v>
      </c>
      <c r="L1228" s="64">
        <v>50000</v>
      </c>
      <c r="M1228" s="63"/>
      <c r="N1228" s="93" t="s">
        <v>982</v>
      </c>
    </row>
    <row r="1229" spans="1:14" s="3" customFormat="1" ht="15">
      <c r="A1229" s="28"/>
      <c r="B1229" s="72" t="s">
        <v>688</v>
      </c>
      <c r="C1229" s="92" t="s">
        <v>984</v>
      </c>
      <c r="D1229" s="80" t="s">
        <v>74</v>
      </c>
      <c r="E1229" s="61" t="s">
        <v>30</v>
      </c>
      <c r="F1229" s="80" t="s">
        <v>363</v>
      </c>
      <c r="G1229" s="80" t="s">
        <v>363</v>
      </c>
      <c r="H1229" s="80" t="s">
        <v>363</v>
      </c>
      <c r="I1229" s="80" t="s">
        <v>363</v>
      </c>
      <c r="J1229" s="67" t="s">
        <v>71</v>
      </c>
      <c r="K1229" s="64">
        <v>50000</v>
      </c>
      <c r="L1229" s="64">
        <v>50000</v>
      </c>
      <c r="M1229" s="63"/>
      <c r="N1229" s="93" t="s">
        <v>982</v>
      </c>
    </row>
    <row r="1230" spans="1:14" s="3" customFormat="1" ht="15">
      <c r="A1230" s="28"/>
      <c r="B1230" s="72" t="s">
        <v>517</v>
      </c>
      <c r="C1230" s="92" t="s">
        <v>984</v>
      </c>
      <c r="D1230" s="80" t="s">
        <v>74</v>
      </c>
      <c r="E1230" s="61" t="s">
        <v>81</v>
      </c>
      <c r="F1230" s="80" t="s">
        <v>363</v>
      </c>
      <c r="G1230" s="80" t="s">
        <v>363</v>
      </c>
      <c r="H1230" s="80" t="s">
        <v>363</v>
      </c>
      <c r="I1230" s="80" t="s">
        <v>363</v>
      </c>
      <c r="J1230" s="67" t="s">
        <v>71</v>
      </c>
      <c r="K1230" s="64">
        <v>50000</v>
      </c>
      <c r="L1230" s="64">
        <v>50000</v>
      </c>
      <c r="M1230" s="63"/>
      <c r="N1230" s="93" t="s">
        <v>982</v>
      </c>
    </row>
    <row r="1231" spans="1:14" s="3" customFormat="1" ht="15">
      <c r="A1231" s="28"/>
      <c r="B1231" s="91" t="s">
        <v>989</v>
      </c>
      <c r="C1231" s="92"/>
      <c r="D1231" s="80"/>
      <c r="E1231" s="61"/>
      <c r="F1231" s="80"/>
      <c r="G1231" s="80"/>
      <c r="H1231" s="80"/>
      <c r="I1231" s="80"/>
      <c r="J1231" s="67"/>
      <c r="K1231" s="64"/>
      <c r="L1231" s="64"/>
      <c r="M1231" s="63"/>
      <c r="N1231" s="93"/>
    </row>
    <row r="1232" spans="1:14" s="3" customFormat="1" ht="15">
      <c r="A1232" s="28"/>
      <c r="B1232" s="72" t="s">
        <v>988</v>
      </c>
      <c r="C1232" s="92" t="s">
        <v>984</v>
      </c>
      <c r="D1232" s="80" t="s">
        <v>74</v>
      </c>
      <c r="E1232" s="61" t="s">
        <v>17</v>
      </c>
      <c r="F1232" s="80" t="s">
        <v>363</v>
      </c>
      <c r="G1232" s="80" t="s">
        <v>363</v>
      </c>
      <c r="H1232" s="80" t="s">
        <v>363</v>
      </c>
      <c r="I1232" s="80" t="s">
        <v>363</v>
      </c>
      <c r="J1232" s="67" t="s">
        <v>71</v>
      </c>
      <c r="K1232" s="64">
        <v>70000</v>
      </c>
      <c r="L1232" s="64">
        <v>70000</v>
      </c>
      <c r="M1232" s="63"/>
      <c r="N1232" s="93" t="s">
        <v>982</v>
      </c>
    </row>
    <row r="1233" spans="1:14" s="3" customFormat="1" ht="15">
      <c r="A1233" s="28"/>
      <c r="B1233" s="72" t="s">
        <v>990</v>
      </c>
      <c r="C1233" s="92" t="s">
        <v>984</v>
      </c>
      <c r="D1233" s="80" t="s">
        <v>74</v>
      </c>
      <c r="E1233" s="61" t="s">
        <v>19</v>
      </c>
      <c r="F1233" s="80" t="s">
        <v>363</v>
      </c>
      <c r="G1233" s="80" t="s">
        <v>363</v>
      </c>
      <c r="H1233" s="80" t="s">
        <v>363</v>
      </c>
      <c r="I1233" s="80" t="s">
        <v>363</v>
      </c>
      <c r="J1233" s="67" t="s">
        <v>71</v>
      </c>
      <c r="K1233" s="64">
        <v>300000</v>
      </c>
      <c r="L1233" s="64">
        <v>300000</v>
      </c>
      <c r="M1233" s="63"/>
      <c r="N1233" s="93" t="s">
        <v>982</v>
      </c>
    </row>
    <row r="1234" spans="1:14" s="3" customFormat="1" ht="15">
      <c r="A1234" s="28"/>
      <c r="B1234" s="70" t="s">
        <v>916</v>
      </c>
      <c r="C1234" s="92" t="s">
        <v>984</v>
      </c>
      <c r="D1234" s="80" t="s">
        <v>74</v>
      </c>
      <c r="E1234" s="61" t="s">
        <v>17</v>
      </c>
      <c r="F1234" s="80" t="s">
        <v>363</v>
      </c>
      <c r="G1234" s="80" t="s">
        <v>363</v>
      </c>
      <c r="H1234" s="80" t="s">
        <v>363</v>
      </c>
      <c r="I1234" s="80" t="s">
        <v>363</v>
      </c>
      <c r="J1234" s="67" t="s">
        <v>71</v>
      </c>
      <c r="K1234" s="63">
        <v>100000</v>
      </c>
      <c r="L1234" s="63">
        <v>100000</v>
      </c>
      <c r="M1234" s="63"/>
      <c r="N1234" s="93" t="s">
        <v>982</v>
      </c>
    </row>
    <row r="1235" spans="1:14" s="3" customFormat="1" ht="15">
      <c r="A1235" s="28"/>
      <c r="B1235" s="70" t="s">
        <v>856</v>
      </c>
      <c r="C1235" s="92" t="s">
        <v>984</v>
      </c>
      <c r="D1235" s="80" t="s">
        <v>74</v>
      </c>
      <c r="E1235" s="61" t="s">
        <v>30</v>
      </c>
      <c r="F1235" s="80" t="s">
        <v>363</v>
      </c>
      <c r="G1235" s="80" t="s">
        <v>363</v>
      </c>
      <c r="H1235" s="80" t="s">
        <v>363</v>
      </c>
      <c r="I1235" s="80" t="s">
        <v>363</v>
      </c>
      <c r="J1235" s="67" t="s">
        <v>71</v>
      </c>
      <c r="K1235" s="64">
        <v>70000</v>
      </c>
      <c r="L1235" s="64">
        <v>70000</v>
      </c>
      <c r="M1235" s="63"/>
      <c r="N1235" s="89" t="s">
        <v>982</v>
      </c>
    </row>
    <row r="1236" spans="1:14" s="3" customFormat="1" ht="15">
      <c r="A1236" s="28"/>
      <c r="B1236" s="70" t="s">
        <v>687</v>
      </c>
      <c r="C1236" s="92" t="s">
        <v>984</v>
      </c>
      <c r="D1236" s="80" t="s">
        <v>74</v>
      </c>
      <c r="E1236" s="61" t="s">
        <v>30</v>
      </c>
      <c r="F1236" s="80" t="s">
        <v>363</v>
      </c>
      <c r="G1236" s="80" t="s">
        <v>363</v>
      </c>
      <c r="H1236" s="80" t="s">
        <v>363</v>
      </c>
      <c r="I1236" s="80" t="s">
        <v>363</v>
      </c>
      <c r="J1236" s="67" t="s">
        <v>71</v>
      </c>
      <c r="K1236" s="64">
        <v>30000</v>
      </c>
      <c r="L1236" s="64">
        <v>30000</v>
      </c>
      <c r="M1236" s="63"/>
      <c r="N1236" s="89" t="s">
        <v>982</v>
      </c>
    </row>
    <row r="1237" spans="1:14" s="3" customFormat="1" ht="15">
      <c r="A1237" s="28"/>
      <c r="B1237" s="91" t="s">
        <v>991</v>
      </c>
      <c r="C1237" s="92"/>
      <c r="D1237" s="80"/>
      <c r="E1237" s="61"/>
      <c r="F1237" s="80"/>
      <c r="G1237" s="80"/>
      <c r="H1237" s="80"/>
      <c r="I1237" s="80"/>
      <c r="J1237" s="67"/>
      <c r="K1237" s="63"/>
      <c r="L1237" s="63"/>
      <c r="M1237" s="63"/>
      <c r="N1237" s="89"/>
    </row>
    <row r="1238" spans="1:14" s="3" customFormat="1" ht="15">
      <c r="A1238" s="28"/>
      <c r="B1238" s="70" t="s">
        <v>517</v>
      </c>
      <c r="C1238" s="92" t="s">
        <v>984</v>
      </c>
      <c r="D1238" s="80" t="s">
        <v>74</v>
      </c>
      <c r="E1238" s="61" t="s">
        <v>81</v>
      </c>
      <c r="F1238" s="80" t="s">
        <v>363</v>
      </c>
      <c r="G1238" s="80" t="s">
        <v>363</v>
      </c>
      <c r="H1238" s="80" t="s">
        <v>363</v>
      </c>
      <c r="I1238" s="80" t="s">
        <v>363</v>
      </c>
      <c r="J1238" s="67" t="s">
        <v>71</v>
      </c>
      <c r="K1238" s="63">
        <v>50000</v>
      </c>
      <c r="L1238" s="63">
        <v>5000</v>
      </c>
      <c r="M1238" s="63"/>
      <c r="N1238" s="93" t="s">
        <v>982</v>
      </c>
    </row>
    <row r="1239" spans="1:14" s="3" customFormat="1" ht="15">
      <c r="A1239" s="28"/>
      <c r="B1239" s="70" t="s">
        <v>988</v>
      </c>
      <c r="C1239" s="92" t="s">
        <v>984</v>
      </c>
      <c r="D1239" s="80" t="s">
        <v>74</v>
      </c>
      <c r="E1239" s="61" t="s">
        <v>17</v>
      </c>
      <c r="F1239" s="80" t="s">
        <v>363</v>
      </c>
      <c r="G1239" s="80" t="s">
        <v>363</v>
      </c>
      <c r="H1239" s="80" t="s">
        <v>363</v>
      </c>
      <c r="I1239" s="80" t="s">
        <v>363</v>
      </c>
      <c r="J1239" s="67" t="s">
        <v>71</v>
      </c>
      <c r="K1239" s="63">
        <v>50000</v>
      </c>
      <c r="L1239" s="63">
        <v>25000</v>
      </c>
      <c r="M1239" s="63"/>
      <c r="N1239" s="93" t="s">
        <v>982</v>
      </c>
    </row>
    <row r="1240" spans="1:14" s="3" customFormat="1" ht="15">
      <c r="A1240" s="28"/>
      <c r="B1240" s="70" t="s">
        <v>916</v>
      </c>
      <c r="C1240" s="92" t="s">
        <v>984</v>
      </c>
      <c r="D1240" s="80" t="s">
        <v>74</v>
      </c>
      <c r="E1240" s="61" t="s">
        <v>17</v>
      </c>
      <c r="F1240" s="80" t="s">
        <v>363</v>
      </c>
      <c r="G1240" s="80" t="s">
        <v>363</v>
      </c>
      <c r="H1240" s="80" t="s">
        <v>363</v>
      </c>
      <c r="I1240" s="80" t="s">
        <v>363</v>
      </c>
      <c r="J1240" s="67" t="s">
        <v>71</v>
      </c>
      <c r="K1240" s="63">
        <v>100000</v>
      </c>
      <c r="L1240" s="63">
        <v>50000</v>
      </c>
      <c r="M1240" s="63"/>
      <c r="N1240" s="93" t="s">
        <v>982</v>
      </c>
    </row>
    <row r="1241" spans="1:14" s="3" customFormat="1" ht="15">
      <c r="A1241" s="28"/>
      <c r="B1241" s="70" t="s">
        <v>852</v>
      </c>
      <c r="C1241" s="92" t="s">
        <v>984</v>
      </c>
      <c r="D1241" s="80" t="s">
        <v>74</v>
      </c>
      <c r="E1241" s="61" t="s">
        <v>17</v>
      </c>
      <c r="F1241" s="80" t="s">
        <v>363</v>
      </c>
      <c r="G1241" s="80" t="s">
        <v>363</v>
      </c>
      <c r="H1241" s="80" t="s">
        <v>363</v>
      </c>
      <c r="I1241" s="80" t="s">
        <v>363</v>
      </c>
      <c r="J1241" s="67" t="s">
        <v>71</v>
      </c>
      <c r="K1241" s="63">
        <v>57761.11</v>
      </c>
      <c r="L1241" s="63">
        <v>16400</v>
      </c>
      <c r="M1241" s="63"/>
      <c r="N1241" s="93" t="s">
        <v>982</v>
      </c>
    </row>
    <row r="1242" spans="1:14" s="3" customFormat="1" ht="15">
      <c r="A1242" s="28"/>
      <c r="B1242" s="70" t="s">
        <v>686</v>
      </c>
      <c r="C1242" s="92" t="s">
        <v>984</v>
      </c>
      <c r="D1242" s="80" t="s">
        <v>74</v>
      </c>
      <c r="E1242" s="61" t="s">
        <v>30</v>
      </c>
      <c r="F1242" s="80" t="s">
        <v>363</v>
      </c>
      <c r="G1242" s="80" t="s">
        <v>363</v>
      </c>
      <c r="H1242" s="80" t="s">
        <v>363</v>
      </c>
      <c r="I1242" s="80" t="s">
        <v>363</v>
      </c>
      <c r="J1242" s="67" t="s">
        <v>71</v>
      </c>
      <c r="K1242" s="64">
        <v>8300</v>
      </c>
      <c r="L1242" s="64">
        <v>8300</v>
      </c>
      <c r="M1242" s="63"/>
      <c r="N1242" s="93" t="s">
        <v>1099</v>
      </c>
    </row>
    <row r="1243" spans="1:14" s="3" customFormat="1" ht="15">
      <c r="A1243" s="28"/>
      <c r="B1243" s="70" t="s">
        <v>687</v>
      </c>
      <c r="C1243" s="92" t="s">
        <v>984</v>
      </c>
      <c r="D1243" s="80" t="s">
        <v>74</v>
      </c>
      <c r="E1243" s="61" t="s">
        <v>17</v>
      </c>
      <c r="F1243" s="80" t="s">
        <v>363</v>
      </c>
      <c r="G1243" s="80" t="s">
        <v>363</v>
      </c>
      <c r="H1243" s="80" t="s">
        <v>363</v>
      </c>
      <c r="I1243" s="80" t="s">
        <v>363</v>
      </c>
      <c r="J1243" s="67" t="s">
        <v>71</v>
      </c>
      <c r="K1243" s="63">
        <v>30000</v>
      </c>
      <c r="L1243" s="63">
        <v>30000</v>
      </c>
      <c r="M1243" s="63"/>
      <c r="N1243" s="93" t="s">
        <v>982</v>
      </c>
    </row>
    <row r="1244" spans="1:14" s="3" customFormat="1" ht="30">
      <c r="A1244" s="28"/>
      <c r="B1244" s="70" t="s">
        <v>1108</v>
      </c>
      <c r="C1244" s="92" t="s">
        <v>984</v>
      </c>
      <c r="D1244" s="80" t="s">
        <v>74</v>
      </c>
      <c r="E1244" s="61" t="s">
        <v>17</v>
      </c>
      <c r="F1244" s="80" t="s">
        <v>363</v>
      </c>
      <c r="G1244" s="80" t="s">
        <v>363</v>
      </c>
      <c r="H1244" s="80" t="s">
        <v>363</v>
      </c>
      <c r="I1244" s="80" t="s">
        <v>363</v>
      </c>
      <c r="J1244" s="67" t="s">
        <v>71</v>
      </c>
      <c r="K1244" s="63">
        <v>8500</v>
      </c>
      <c r="L1244" s="63">
        <v>8500</v>
      </c>
      <c r="M1244" s="63"/>
      <c r="N1244" s="93" t="s">
        <v>982</v>
      </c>
    </row>
    <row r="1245" spans="1:14" s="3" customFormat="1" ht="15">
      <c r="A1245" s="28"/>
      <c r="B1245" s="91" t="s">
        <v>992</v>
      </c>
      <c r="C1245" s="92"/>
      <c r="D1245" s="80"/>
      <c r="E1245" s="61"/>
      <c r="F1245" s="80"/>
      <c r="G1245" s="80"/>
      <c r="H1245" s="80"/>
      <c r="I1245" s="80"/>
      <c r="J1245" s="67" t="s">
        <v>71</v>
      </c>
      <c r="K1245" s="63"/>
      <c r="L1245" s="63"/>
      <c r="M1245" s="63"/>
      <c r="N1245" s="93"/>
    </row>
    <row r="1246" spans="1:14" s="3" customFormat="1" ht="15">
      <c r="A1246" s="28"/>
      <c r="B1246" s="72" t="s">
        <v>799</v>
      </c>
      <c r="C1246" s="92" t="s">
        <v>993</v>
      </c>
      <c r="D1246" s="80" t="s">
        <v>74</v>
      </c>
      <c r="E1246" s="61" t="s">
        <v>17</v>
      </c>
      <c r="F1246" s="80" t="s">
        <v>363</v>
      </c>
      <c r="G1246" s="80" t="s">
        <v>363</v>
      </c>
      <c r="H1246" s="80" t="s">
        <v>363</v>
      </c>
      <c r="I1246" s="80" t="s">
        <v>363</v>
      </c>
      <c r="J1246" s="67" t="s">
        <v>71</v>
      </c>
      <c r="K1246" s="63">
        <v>1056000</v>
      </c>
      <c r="L1246" s="63">
        <v>1056000</v>
      </c>
      <c r="M1246" s="63"/>
      <c r="N1246" s="93" t="s">
        <v>982</v>
      </c>
    </row>
    <row r="1247" spans="1:14" s="3" customFormat="1" ht="15">
      <c r="A1247" s="28"/>
      <c r="B1247" s="72" t="s">
        <v>1262</v>
      </c>
      <c r="C1247" s="92" t="s">
        <v>993</v>
      </c>
      <c r="D1247" s="80" t="s">
        <v>74</v>
      </c>
      <c r="E1247" s="61" t="s">
        <v>27</v>
      </c>
      <c r="F1247" s="80" t="s">
        <v>363</v>
      </c>
      <c r="G1247" s="80" t="s">
        <v>363</v>
      </c>
      <c r="H1247" s="80" t="s">
        <v>363</v>
      </c>
      <c r="I1247" s="80" t="s">
        <v>363</v>
      </c>
      <c r="J1247" s="67" t="s">
        <v>71</v>
      </c>
      <c r="K1247" s="63">
        <v>70000</v>
      </c>
      <c r="L1247" s="63">
        <v>70000</v>
      </c>
      <c r="M1247" s="63"/>
      <c r="N1247" s="93"/>
    </row>
    <row r="1248" spans="1:14" s="3" customFormat="1" ht="15">
      <c r="A1248" s="28"/>
      <c r="B1248" s="72" t="s">
        <v>687</v>
      </c>
      <c r="C1248" s="92" t="s">
        <v>993</v>
      </c>
      <c r="D1248" s="80" t="s">
        <v>74</v>
      </c>
      <c r="E1248" s="61" t="s">
        <v>17</v>
      </c>
      <c r="F1248" s="80" t="s">
        <v>363</v>
      </c>
      <c r="G1248" s="80" t="s">
        <v>363</v>
      </c>
      <c r="H1248" s="80" t="s">
        <v>363</v>
      </c>
      <c r="I1248" s="80" t="s">
        <v>363</v>
      </c>
      <c r="J1248" s="67" t="s">
        <v>71</v>
      </c>
      <c r="K1248" s="63">
        <v>180000</v>
      </c>
      <c r="L1248" s="63">
        <v>180000</v>
      </c>
      <c r="M1248" s="63"/>
      <c r="N1248" s="89" t="s">
        <v>982</v>
      </c>
    </row>
    <row r="1249" spans="1:14" s="3" customFormat="1" ht="30">
      <c r="A1249" s="28"/>
      <c r="B1249" s="72" t="s">
        <v>1095</v>
      </c>
      <c r="C1249" s="92" t="s">
        <v>993</v>
      </c>
      <c r="D1249" s="80" t="s">
        <v>74</v>
      </c>
      <c r="E1249" s="61" t="s">
        <v>17</v>
      </c>
      <c r="F1249" s="80" t="s">
        <v>363</v>
      </c>
      <c r="G1249" s="80" t="s">
        <v>363</v>
      </c>
      <c r="H1249" s="80" t="s">
        <v>363</v>
      </c>
      <c r="I1249" s="80" t="s">
        <v>363</v>
      </c>
      <c r="J1249" s="67" t="s">
        <v>71</v>
      </c>
      <c r="K1249" s="64">
        <v>29000</v>
      </c>
      <c r="L1249" s="64">
        <v>29000</v>
      </c>
      <c r="M1249" s="63"/>
      <c r="N1249" s="89" t="s">
        <v>982</v>
      </c>
    </row>
    <row r="1250" spans="1:14" s="3" customFormat="1" ht="30">
      <c r="A1250" s="28"/>
      <c r="B1250" s="72" t="s">
        <v>1097</v>
      </c>
      <c r="C1250" s="92" t="s">
        <v>993</v>
      </c>
      <c r="D1250" s="80" t="s">
        <v>74</v>
      </c>
      <c r="E1250" s="61" t="s">
        <v>17</v>
      </c>
      <c r="F1250" s="80" t="s">
        <v>363</v>
      </c>
      <c r="G1250" s="80" t="s">
        <v>363</v>
      </c>
      <c r="H1250" s="80" t="s">
        <v>363</v>
      </c>
      <c r="I1250" s="80" t="s">
        <v>363</v>
      </c>
      <c r="J1250" s="67" t="s">
        <v>71</v>
      </c>
      <c r="K1250" s="64">
        <v>20000</v>
      </c>
      <c r="L1250" s="64">
        <v>20000</v>
      </c>
      <c r="M1250" s="63"/>
      <c r="N1250" s="89" t="s">
        <v>982</v>
      </c>
    </row>
    <row r="1251" spans="1:14" s="3" customFormat="1" ht="30">
      <c r="A1251" s="28"/>
      <c r="B1251" s="72" t="s">
        <v>1098</v>
      </c>
      <c r="C1251" s="92" t="s">
        <v>993</v>
      </c>
      <c r="D1251" s="80" t="s">
        <v>74</v>
      </c>
      <c r="E1251" s="61" t="s">
        <v>30</v>
      </c>
      <c r="F1251" s="80" t="s">
        <v>363</v>
      </c>
      <c r="G1251" s="80" t="s">
        <v>363</v>
      </c>
      <c r="H1251" s="80" t="s">
        <v>363</v>
      </c>
      <c r="I1251" s="80" t="s">
        <v>363</v>
      </c>
      <c r="J1251" s="67" t="s">
        <v>71</v>
      </c>
      <c r="K1251" s="64">
        <v>50000</v>
      </c>
      <c r="L1251" s="64">
        <v>50000</v>
      </c>
      <c r="M1251" s="63"/>
      <c r="N1251" s="89" t="s">
        <v>982</v>
      </c>
    </row>
    <row r="1252" spans="1:14" s="3" customFormat="1" ht="15">
      <c r="A1252" s="28"/>
      <c r="B1252" s="70" t="s">
        <v>994</v>
      </c>
      <c r="C1252" s="92" t="s">
        <v>993</v>
      </c>
      <c r="D1252" s="80" t="s">
        <v>74</v>
      </c>
      <c r="E1252" s="61" t="s">
        <v>17</v>
      </c>
      <c r="F1252" s="80" t="s">
        <v>363</v>
      </c>
      <c r="G1252" s="80" t="s">
        <v>363</v>
      </c>
      <c r="H1252" s="80" t="s">
        <v>363</v>
      </c>
      <c r="I1252" s="80" t="s">
        <v>363</v>
      </c>
      <c r="J1252" s="67" t="s">
        <v>71</v>
      </c>
      <c r="K1252" s="63">
        <v>25000</v>
      </c>
      <c r="L1252" s="63">
        <v>25000</v>
      </c>
      <c r="M1252" s="63"/>
      <c r="N1252" s="89" t="s">
        <v>982</v>
      </c>
    </row>
    <row r="1253" spans="1:14" s="3" customFormat="1" ht="15">
      <c r="A1253" s="28"/>
      <c r="B1253" s="91" t="s">
        <v>995</v>
      </c>
      <c r="C1253" s="92" t="s">
        <v>996</v>
      </c>
      <c r="D1253" s="80" t="s">
        <v>74</v>
      </c>
      <c r="E1253" s="61"/>
      <c r="F1253" s="80" t="s">
        <v>363</v>
      </c>
      <c r="G1253" s="80" t="s">
        <v>363</v>
      </c>
      <c r="H1253" s="80" t="s">
        <v>363</v>
      </c>
      <c r="I1253" s="80" t="s">
        <v>363</v>
      </c>
      <c r="J1253" s="67" t="s">
        <v>71</v>
      </c>
      <c r="K1253" s="63"/>
      <c r="L1253" s="63"/>
      <c r="M1253" s="63"/>
      <c r="N1253" s="89"/>
    </row>
    <row r="1254" spans="1:14" s="3" customFormat="1" ht="15">
      <c r="A1254" s="28"/>
      <c r="B1254" s="70" t="s">
        <v>799</v>
      </c>
      <c r="C1254" s="92" t="s">
        <v>996</v>
      </c>
      <c r="D1254" s="80" t="s">
        <v>74</v>
      </c>
      <c r="E1254" s="61" t="s">
        <v>17</v>
      </c>
      <c r="F1254" s="80" t="s">
        <v>363</v>
      </c>
      <c r="G1254" s="80" t="s">
        <v>1096</v>
      </c>
      <c r="H1254" s="80" t="s">
        <v>363</v>
      </c>
      <c r="I1254" s="80" t="s">
        <v>363</v>
      </c>
      <c r="J1254" s="67" t="s">
        <v>71</v>
      </c>
      <c r="K1254" s="63">
        <v>720000</v>
      </c>
      <c r="L1254" s="63">
        <v>720000</v>
      </c>
      <c r="M1254" s="63"/>
      <c r="N1254" s="89" t="s">
        <v>982</v>
      </c>
    </row>
    <row r="1255" spans="1:14" s="3" customFormat="1" ht="45">
      <c r="A1255" s="28"/>
      <c r="B1255" s="70" t="s">
        <v>1094</v>
      </c>
      <c r="C1255" s="92" t="s">
        <v>996</v>
      </c>
      <c r="D1255" s="80" t="s">
        <v>74</v>
      </c>
      <c r="E1255" s="61" t="s">
        <v>17</v>
      </c>
      <c r="F1255" s="80" t="s">
        <v>363</v>
      </c>
      <c r="G1255" s="80" t="s">
        <v>363</v>
      </c>
      <c r="H1255" s="80" t="s">
        <v>363</v>
      </c>
      <c r="I1255" s="80" t="s">
        <v>363</v>
      </c>
      <c r="J1255" s="67" t="s">
        <v>71</v>
      </c>
      <c r="K1255" s="64">
        <v>162472</v>
      </c>
      <c r="L1255" s="64">
        <v>162472</v>
      </c>
      <c r="M1255" s="63"/>
      <c r="N1255" s="89" t="s">
        <v>982</v>
      </c>
    </row>
    <row r="1256" spans="1:14" s="3" customFormat="1" ht="15">
      <c r="A1256" s="28"/>
      <c r="B1256" s="70" t="s">
        <v>687</v>
      </c>
      <c r="C1256" s="92" t="s">
        <v>996</v>
      </c>
      <c r="D1256" s="80" t="s">
        <v>74</v>
      </c>
      <c r="E1256" s="61" t="s">
        <v>17</v>
      </c>
      <c r="F1256" s="80" t="s">
        <v>363</v>
      </c>
      <c r="G1256" s="80" t="s">
        <v>363</v>
      </c>
      <c r="H1256" s="80" t="s">
        <v>363</v>
      </c>
      <c r="I1256" s="80" t="s">
        <v>363</v>
      </c>
      <c r="J1256" s="67" t="s">
        <v>71</v>
      </c>
      <c r="K1256" s="63">
        <v>205000</v>
      </c>
      <c r="L1256" s="63">
        <v>205000</v>
      </c>
      <c r="M1256" s="63"/>
      <c r="N1256" s="89" t="s">
        <v>982</v>
      </c>
    </row>
    <row r="1257" spans="1:14" s="3" customFormat="1" ht="30">
      <c r="A1257" s="28"/>
      <c r="B1257" s="70" t="s">
        <v>1091</v>
      </c>
      <c r="C1257" s="92" t="s">
        <v>996</v>
      </c>
      <c r="D1257" s="80" t="s">
        <v>74</v>
      </c>
      <c r="E1257" s="61" t="s">
        <v>17</v>
      </c>
      <c r="F1257" s="80" t="s">
        <v>363</v>
      </c>
      <c r="G1257" s="80" t="s">
        <v>363</v>
      </c>
      <c r="H1257" s="80" t="s">
        <v>363</v>
      </c>
      <c r="I1257" s="80" t="s">
        <v>363</v>
      </c>
      <c r="J1257" s="67" t="s">
        <v>71</v>
      </c>
      <c r="K1257" s="63">
        <v>75000</v>
      </c>
      <c r="L1257" s="63">
        <v>75000</v>
      </c>
      <c r="M1257" s="63"/>
      <c r="N1257" s="89" t="s">
        <v>982</v>
      </c>
    </row>
    <row r="1258" spans="1:14" s="3" customFormat="1" ht="15">
      <c r="A1258" s="28"/>
      <c r="B1258" s="70" t="s">
        <v>1092</v>
      </c>
      <c r="C1258" s="92" t="s">
        <v>996</v>
      </c>
      <c r="D1258" s="80" t="s">
        <v>74</v>
      </c>
      <c r="E1258" s="61" t="s">
        <v>17</v>
      </c>
      <c r="F1258" s="80" t="s">
        <v>363</v>
      </c>
      <c r="G1258" s="80" t="s">
        <v>363</v>
      </c>
      <c r="H1258" s="80" t="s">
        <v>363</v>
      </c>
      <c r="I1258" s="80" t="s">
        <v>363</v>
      </c>
      <c r="J1258" s="67" t="s">
        <v>71</v>
      </c>
      <c r="K1258" s="63">
        <v>40000</v>
      </c>
      <c r="L1258" s="63">
        <v>40000</v>
      </c>
      <c r="M1258" s="63"/>
      <c r="N1258" s="89" t="s">
        <v>982</v>
      </c>
    </row>
    <row r="1259" spans="1:14" s="3" customFormat="1" ht="15">
      <c r="A1259" s="28"/>
      <c r="B1259" s="70" t="s">
        <v>1093</v>
      </c>
      <c r="C1259" s="92" t="s">
        <v>996</v>
      </c>
      <c r="D1259" s="80" t="s">
        <v>74</v>
      </c>
      <c r="E1259" s="61" t="s">
        <v>17</v>
      </c>
      <c r="F1259" s="80" t="s">
        <v>363</v>
      </c>
      <c r="G1259" s="80" t="s">
        <v>363</v>
      </c>
      <c r="H1259" s="80" t="s">
        <v>363</v>
      </c>
      <c r="I1259" s="80" t="s">
        <v>363</v>
      </c>
      <c r="J1259" s="67" t="s">
        <v>71</v>
      </c>
      <c r="K1259" s="63">
        <v>5000</v>
      </c>
      <c r="L1259" s="63">
        <v>5000</v>
      </c>
      <c r="M1259" s="63"/>
      <c r="N1259" s="89" t="s">
        <v>982</v>
      </c>
    </row>
    <row r="1260" spans="1:14" s="3" customFormat="1" ht="15">
      <c r="A1260" s="28"/>
      <c r="B1260" s="91" t="s">
        <v>998</v>
      </c>
      <c r="C1260" s="92"/>
      <c r="D1260" s="80"/>
      <c r="E1260" s="61"/>
      <c r="F1260" s="80"/>
      <c r="G1260" s="80"/>
      <c r="H1260" s="80"/>
      <c r="I1260" s="80"/>
      <c r="J1260" s="67" t="s">
        <v>71</v>
      </c>
      <c r="K1260" s="63"/>
      <c r="L1260" s="63"/>
      <c r="M1260" s="63"/>
      <c r="N1260" s="89"/>
    </row>
    <row r="1261" spans="1:14" s="3" customFormat="1" ht="15">
      <c r="A1261" s="28"/>
      <c r="B1261" s="72" t="s">
        <v>799</v>
      </c>
      <c r="C1261" s="92" t="s">
        <v>997</v>
      </c>
      <c r="D1261" s="80" t="s">
        <v>74</v>
      </c>
      <c r="E1261" s="61" t="s">
        <v>17</v>
      </c>
      <c r="F1261" s="80" t="s">
        <v>363</v>
      </c>
      <c r="G1261" s="80" t="s">
        <v>363</v>
      </c>
      <c r="H1261" s="80" t="s">
        <v>363</v>
      </c>
      <c r="I1261" s="80" t="s">
        <v>363</v>
      </c>
      <c r="J1261" s="67" t="s">
        <v>71</v>
      </c>
      <c r="K1261" s="64">
        <v>38000</v>
      </c>
      <c r="L1261" s="64">
        <v>38000</v>
      </c>
      <c r="M1261" s="63"/>
      <c r="N1261" s="89" t="s">
        <v>982</v>
      </c>
    </row>
    <row r="1262" spans="1:14" s="3" customFormat="1" ht="15">
      <c r="A1262" s="28"/>
      <c r="B1262" s="91" t="s">
        <v>999</v>
      </c>
      <c r="C1262" s="92"/>
      <c r="D1262" s="80"/>
      <c r="E1262" s="61"/>
      <c r="F1262" s="80"/>
      <c r="G1262" s="80"/>
      <c r="H1262" s="80"/>
      <c r="I1262" s="80"/>
      <c r="J1262" s="67"/>
      <c r="K1262" s="63"/>
      <c r="L1262" s="63"/>
      <c r="M1262" s="63"/>
      <c r="N1262" s="89"/>
    </row>
    <row r="1263" spans="1:14" s="3" customFormat="1" ht="15">
      <c r="A1263" s="28"/>
      <c r="B1263" s="70" t="s">
        <v>852</v>
      </c>
      <c r="C1263" s="92" t="s">
        <v>1000</v>
      </c>
      <c r="D1263" s="80" t="s">
        <v>74</v>
      </c>
      <c r="E1263" s="61" t="s">
        <v>17</v>
      </c>
      <c r="F1263" s="80" t="s">
        <v>363</v>
      </c>
      <c r="G1263" s="80" t="s">
        <v>363</v>
      </c>
      <c r="H1263" s="80" t="s">
        <v>363</v>
      </c>
      <c r="I1263" s="80" t="s">
        <v>363</v>
      </c>
      <c r="J1263" s="67" t="s">
        <v>71</v>
      </c>
      <c r="K1263" s="63">
        <v>50000</v>
      </c>
      <c r="L1263" s="63">
        <v>50000</v>
      </c>
      <c r="M1263" s="63"/>
      <c r="N1263" s="89" t="s">
        <v>982</v>
      </c>
    </row>
    <row r="1264" spans="1:14" s="3" customFormat="1" ht="15">
      <c r="A1264" s="28"/>
      <c r="B1264" s="70" t="s">
        <v>687</v>
      </c>
      <c r="C1264" s="92" t="s">
        <v>1000</v>
      </c>
      <c r="D1264" s="80" t="s">
        <v>74</v>
      </c>
      <c r="E1264" s="61" t="s">
        <v>17</v>
      </c>
      <c r="F1264" s="80" t="s">
        <v>363</v>
      </c>
      <c r="G1264" s="80" t="s">
        <v>363</v>
      </c>
      <c r="H1264" s="80" t="s">
        <v>363</v>
      </c>
      <c r="I1264" s="80" t="s">
        <v>363</v>
      </c>
      <c r="J1264" s="67" t="s">
        <v>71</v>
      </c>
      <c r="K1264" s="63">
        <v>50000</v>
      </c>
      <c r="L1264" s="63">
        <v>50000</v>
      </c>
      <c r="M1264" s="63"/>
      <c r="N1264" s="89"/>
    </row>
    <row r="1265" spans="1:14" s="3" customFormat="1" ht="17.25" customHeight="1">
      <c r="A1265" s="28"/>
      <c r="B1265" s="83" t="s">
        <v>1001</v>
      </c>
      <c r="C1265" s="80"/>
      <c r="D1265" s="80"/>
      <c r="E1265" s="61"/>
      <c r="F1265" s="80"/>
      <c r="G1265" s="80"/>
      <c r="H1265" s="80"/>
      <c r="I1265" s="80"/>
      <c r="J1265" s="67" t="s">
        <v>71</v>
      </c>
      <c r="K1265" s="63"/>
      <c r="L1265" s="63"/>
      <c r="M1265" s="63"/>
      <c r="N1265" s="89"/>
    </row>
    <row r="1266" spans="1:14" s="3" customFormat="1" ht="44.25" customHeight="1">
      <c r="A1266" s="45" t="s">
        <v>157</v>
      </c>
      <c r="B1266" s="72" t="s">
        <v>1079</v>
      </c>
      <c r="C1266" s="80" t="s">
        <v>1002</v>
      </c>
      <c r="D1266" s="80" t="s">
        <v>74</v>
      </c>
      <c r="E1266" s="61" t="s">
        <v>17</v>
      </c>
      <c r="F1266" s="80" t="s">
        <v>363</v>
      </c>
      <c r="G1266" s="80" t="s">
        <v>363</v>
      </c>
      <c r="H1266" s="80" t="s">
        <v>363</v>
      </c>
      <c r="I1266" s="80" t="s">
        <v>363</v>
      </c>
      <c r="J1266" s="67" t="s">
        <v>71</v>
      </c>
      <c r="K1266" s="64">
        <v>80000</v>
      </c>
      <c r="L1266" s="64">
        <v>80000</v>
      </c>
      <c r="M1266" s="63"/>
      <c r="N1266" s="124" t="s">
        <v>1006</v>
      </c>
    </row>
    <row r="1267" spans="1:14" s="3" customFormat="1" ht="52.5" customHeight="1">
      <c r="A1267" s="45" t="s">
        <v>157</v>
      </c>
      <c r="B1267" s="72" t="s">
        <v>1003</v>
      </c>
      <c r="C1267" s="80" t="s">
        <v>1002</v>
      </c>
      <c r="D1267" s="80" t="s">
        <v>74</v>
      </c>
      <c r="E1267" s="61" t="s">
        <v>17</v>
      </c>
      <c r="F1267" s="80" t="s">
        <v>363</v>
      </c>
      <c r="G1267" s="80" t="s">
        <v>363</v>
      </c>
      <c r="H1267" s="80" t="s">
        <v>363</v>
      </c>
      <c r="I1267" s="80" t="s">
        <v>363</v>
      </c>
      <c r="J1267" s="67" t="s">
        <v>71</v>
      </c>
      <c r="K1267" s="64">
        <v>80000</v>
      </c>
      <c r="L1267" s="64">
        <v>80000</v>
      </c>
      <c r="M1267" s="63"/>
      <c r="N1267" s="124" t="s">
        <v>1006</v>
      </c>
    </row>
    <row r="1268" spans="1:14" s="3" customFormat="1" ht="33.75" customHeight="1">
      <c r="A1268" s="45" t="s">
        <v>155</v>
      </c>
      <c r="B1268" s="72" t="s">
        <v>1004</v>
      </c>
      <c r="C1268" s="80" t="s">
        <v>1002</v>
      </c>
      <c r="D1268" s="80" t="s">
        <v>74</v>
      </c>
      <c r="E1268" s="61" t="s">
        <v>17</v>
      </c>
      <c r="F1268" s="80" t="s">
        <v>363</v>
      </c>
      <c r="G1268" s="80" t="s">
        <v>363</v>
      </c>
      <c r="H1268" s="80" t="s">
        <v>363</v>
      </c>
      <c r="I1268" s="80" t="s">
        <v>363</v>
      </c>
      <c r="J1268" s="67" t="s">
        <v>71</v>
      </c>
      <c r="K1268" s="64">
        <v>100000</v>
      </c>
      <c r="L1268" s="64">
        <v>100000</v>
      </c>
      <c r="M1268" s="63"/>
      <c r="N1268" s="124" t="s">
        <v>1006</v>
      </c>
    </row>
    <row r="1269" spans="1:14" s="3" customFormat="1" ht="38.25" customHeight="1">
      <c r="A1269" s="45" t="s">
        <v>157</v>
      </c>
      <c r="B1269" s="72" t="s">
        <v>1086</v>
      </c>
      <c r="C1269" s="80" t="s">
        <v>1002</v>
      </c>
      <c r="D1269" s="80" t="s">
        <v>74</v>
      </c>
      <c r="E1269" s="61" t="s">
        <v>17</v>
      </c>
      <c r="F1269" s="80" t="s">
        <v>363</v>
      </c>
      <c r="G1269" s="80" t="s">
        <v>363</v>
      </c>
      <c r="H1269" s="80" t="s">
        <v>363</v>
      </c>
      <c r="I1269" s="80" t="s">
        <v>363</v>
      </c>
      <c r="J1269" s="67" t="s">
        <v>71</v>
      </c>
      <c r="K1269" s="64">
        <v>40000</v>
      </c>
      <c r="L1269" s="64">
        <v>40000</v>
      </c>
      <c r="M1269" s="63"/>
      <c r="N1269" s="124" t="s">
        <v>1006</v>
      </c>
    </row>
    <row r="1270" spans="1:14" s="3" customFormat="1" ht="52.5" customHeight="1">
      <c r="A1270" s="45"/>
      <c r="B1270" s="72" t="s">
        <v>1151</v>
      </c>
      <c r="C1270" s="80" t="s">
        <v>1002</v>
      </c>
      <c r="D1270" s="80" t="s">
        <v>74</v>
      </c>
      <c r="E1270" s="61" t="s">
        <v>17</v>
      </c>
      <c r="F1270" s="80" t="s">
        <v>363</v>
      </c>
      <c r="G1270" s="80" t="s">
        <v>363</v>
      </c>
      <c r="H1270" s="80" t="s">
        <v>363</v>
      </c>
      <c r="I1270" s="80" t="s">
        <v>363</v>
      </c>
      <c r="J1270" s="67" t="s">
        <v>71</v>
      </c>
      <c r="K1270" s="64">
        <v>80000</v>
      </c>
      <c r="L1270" s="64">
        <v>80000</v>
      </c>
      <c r="M1270" s="63"/>
      <c r="N1270" s="124" t="s">
        <v>1006</v>
      </c>
    </row>
    <row r="1271" spans="1:14" s="3" customFormat="1" ht="47.25" customHeight="1">
      <c r="A1271" s="45"/>
      <c r="B1271" s="72" t="s">
        <v>1084</v>
      </c>
      <c r="C1271" s="80" t="s">
        <v>1002</v>
      </c>
      <c r="D1271" s="80" t="s">
        <v>74</v>
      </c>
      <c r="E1271" s="61" t="s">
        <v>17</v>
      </c>
      <c r="F1271" s="80" t="s">
        <v>363</v>
      </c>
      <c r="G1271" s="80" t="s">
        <v>363</v>
      </c>
      <c r="H1271" s="80" t="s">
        <v>363</v>
      </c>
      <c r="I1271" s="80" t="s">
        <v>363</v>
      </c>
      <c r="J1271" s="67" t="s">
        <v>71</v>
      </c>
      <c r="K1271" s="64">
        <v>40000</v>
      </c>
      <c r="L1271" s="64">
        <v>40000</v>
      </c>
      <c r="M1271" s="63"/>
      <c r="N1271" s="124" t="s">
        <v>1006</v>
      </c>
    </row>
    <row r="1272" spans="1:14" s="3" customFormat="1" ht="36.75" customHeight="1">
      <c r="A1272" s="45"/>
      <c r="B1272" s="72" t="s">
        <v>1085</v>
      </c>
      <c r="C1272" s="80" t="s">
        <v>1002</v>
      </c>
      <c r="D1272" s="80" t="s">
        <v>74</v>
      </c>
      <c r="E1272" s="61" t="s">
        <v>17</v>
      </c>
      <c r="F1272" s="80" t="s">
        <v>363</v>
      </c>
      <c r="G1272" s="80" t="s">
        <v>363</v>
      </c>
      <c r="H1272" s="80" t="s">
        <v>363</v>
      </c>
      <c r="I1272" s="80" t="s">
        <v>363</v>
      </c>
      <c r="J1272" s="67" t="s">
        <v>71</v>
      </c>
      <c r="K1272" s="64">
        <v>45000</v>
      </c>
      <c r="L1272" s="64">
        <v>45000</v>
      </c>
      <c r="M1272" s="63"/>
      <c r="N1272" s="124" t="s">
        <v>1006</v>
      </c>
    </row>
    <row r="1273" spans="1:14" s="3" customFormat="1" ht="45" customHeight="1">
      <c r="A1273" s="45" t="s">
        <v>157</v>
      </c>
      <c r="B1273" s="70" t="s">
        <v>1005</v>
      </c>
      <c r="C1273" s="80" t="s">
        <v>1002</v>
      </c>
      <c r="D1273" s="80" t="s">
        <v>74</v>
      </c>
      <c r="E1273" s="61" t="s">
        <v>17</v>
      </c>
      <c r="F1273" s="80" t="s">
        <v>363</v>
      </c>
      <c r="G1273" s="80" t="s">
        <v>363</v>
      </c>
      <c r="H1273" s="80" t="s">
        <v>363</v>
      </c>
      <c r="I1273" s="80" t="s">
        <v>363</v>
      </c>
      <c r="J1273" s="67" t="s">
        <v>71</v>
      </c>
      <c r="K1273" s="64">
        <v>170000</v>
      </c>
      <c r="L1273" s="64">
        <v>170000</v>
      </c>
      <c r="M1273" s="63"/>
      <c r="N1273" s="124" t="s">
        <v>1006</v>
      </c>
    </row>
    <row r="1274" spans="1:14" s="3" customFormat="1" ht="33" customHeight="1">
      <c r="A1274" s="45" t="s">
        <v>236</v>
      </c>
      <c r="B1274" s="72" t="s">
        <v>1007</v>
      </c>
      <c r="C1274" s="80" t="s">
        <v>1002</v>
      </c>
      <c r="D1274" s="80" t="s">
        <v>74</v>
      </c>
      <c r="E1274" s="61" t="s">
        <v>17</v>
      </c>
      <c r="F1274" s="80" t="s">
        <v>363</v>
      </c>
      <c r="G1274" s="80" t="s">
        <v>363</v>
      </c>
      <c r="H1274" s="80" t="s">
        <v>363</v>
      </c>
      <c r="I1274" s="80" t="s">
        <v>363</v>
      </c>
      <c r="J1274" s="67" t="s">
        <v>71</v>
      </c>
      <c r="K1274" s="64">
        <v>20000</v>
      </c>
      <c r="L1274" s="64">
        <v>20000</v>
      </c>
      <c r="M1274" s="63"/>
      <c r="N1274" s="124" t="s">
        <v>1006</v>
      </c>
    </row>
    <row r="1275" spans="1:14" s="3" customFormat="1" ht="77.25" customHeight="1">
      <c r="A1275" s="45" t="s">
        <v>107</v>
      </c>
      <c r="B1275" s="72" t="s">
        <v>1153</v>
      </c>
      <c r="C1275" s="80" t="s">
        <v>1002</v>
      </c>
      <c r="D1275" s="80" t="s">
        <v>74</v>
      </c>
      <c r="E1275" s="61" t="s">
        <v>17</v>
      </c>
      <c r="F1275" s="80" t="s">
        <v>363</v>
      </c>
      <c r="G1275" s="80" t="s">
        <v>363</v>
      </c>
      <c r="H1275" s="80" t="s">
        <v>363</v>
      </c>
      <c r="I1275" s="80" t="s">
        <v>363</v>
      </c>
      <c r="J1275" s="67" t="s">
        <v>71</v>
      </c>
      <c r="K1275" s="64">
        <v>300000</v>
      </c>
      <c r="L1275" s="64">
        <v>300000</v>
      </c>
      <c r="M1275" s="63"/>
      <c r="N1275" s="124" t="s">
        <v>1006</v>
      </c>
    </row>
    <row r="1276" spans="1:14" s="3" customFormat="1" ht="70.5" customHeight="1">
      <c r="A1276" s="45"/>
      <c r="B1276" s="72" t="s">
        <v>1152</v>
      </c>
      <c r="C1276" s="80" t="s">
        <v>1002</v>
      </c>
      <c r="D1276" s="80" t="s">
        <v>74</v>
      </c>
      <c r="E1276" s="61" t="s">
        <v>30</v>
      </c>
      <c r="F1276" s="80" t="s">
        <v>363</v>
      </c>
      <c r="G1276" s="80" t="s">
        <v>363</v>
      </c>
      <c r="H1276" s="80" t="s">
        <v>363</v>
      </c>
      <c r="I1276" s="80" t="s">
        <v>363</v>
      </c>
      <c r="J1276" s="67" t="s">
        <v>71</v>
      </c>
      <c r="K1276" s="64">
        <v>70000</v>
      </c>
      <c r="L1276" s="64">
        <v>70000</v>
      </c>
      <c r="M1276" s="63"/>
      <c r="N1276" s="124" t="s">
        <v>1006</v>
      </c>
    </row>
    <row r="1277" spans="1:14" s="3" customFormat="1" ht="60" customHeight="1">
      <c r="A1277" s="45" t="s">
        <v>107</v>
      </c>
      <c r="B1277" s="72" t="s">
        <v>1080</v>
      </c>
      <c r="C1277" s="80" t="s">
        <v>1002</v>
      </c>
      <c r="D1277" s="80" t="s">
        <v>74</v>
      </c>
      <c r="E1277" s="61" t="s">
        <v>17</v>
      </c>
      <c r="F1277" s="80" t="s">
        <v>363</v>
      </c>
      <c r="G1277" s="80" t="s">
        <v>363</v>
      </c>
      <c r="H1277" s="80" t="s">
        <v>363</v>
      </c>
      <c r="I1277" s="80" t="s">
        <v>363</v>
      </c>
      <c r="J1277" s="67" t="s">
        <v>71</v>
      </c>
      <c r="K1277" s="64">
        <v>313044.09999999998</v>
      </c>
      <c r="L1277" s="64">
        <v>313044.09999999998</v>
      </c>
      <c r="M1277" s="63"/>
      <c r="N1277" s="124" t="s">
        <v>1006</v>
      </c>
    </row>
    <row r="1278" spans="1:14" s="3" customFormat="1" ht="48" customHeight="1">
      <c r="A1278" s="45"/>
      <c r="B1278" s="72" t="s">
        <v>1087</v>
      </c>
      <c r="C1278" s="80" t="s">
        <v>1002</v>
      </c>
      <c r="D1278" s="80" t="s">
        <v>74</v>
      </c>
      <c r="E1278" s="61" t="s">
        <v>17</v>
      </c>
      <c r="F1278" s="80" t="s">
        <v>363</v>
      </c>
      <c r="G1278" s="80" t="s">
        <v>363</v>
      </c>
      <c r="H1278" s="80" t="s">
        <v>363</v>
      </c>
      <c r="I1278" s="80" t="s">
        <v>363</v>
      </c>
      <c r="J1278" s="67" t="s">
        <v>71</v>
      </c>
      <c r="K1278" s="64">
        <v>27500</v>
      </c>
      <c r="L1278" s="64">
        <v>27500</v>
      </c>
      <c r="M1278" s="63"/>
      <c r="N1278" s="124" t="s">
        <v>1006</v>
      </c>
    </row>
    <row r="1279" spans="1:14" s="3" customFormat="1" ht="63" customHeight="1">
      <c r="A1279" s="45" t="s">
        <v>117</v>
      </c>
      <c r="B1279" s="72" t="s">
        <v>1154</v>
      </c>
      <c r="C1279" s="80" t="s">
        <v>1002</v>
      </c>
      <c r="D1279" s="80" t="s">
        <v>74</v>
      </c>
      <c r="E1279" s="61" t="s">
        <v>17</v>
      </c>
      <c r="F1279" s="80" t="s">
        <v>363</v>
      </c>
      <c r="G1279" s="80" t="s">
        <v>363</v>
      </c>
      <c r="H1279" s="80" t="s">
        <v>363</v>
      </c>
      <c r="I1279" s="80" t="s">
        <v>363</v>
      </c>
      <c r="J1279" s="67" t="s">
        <v>71</v>
      </c>
      <c r="K1279" s="64">
        <v>100000</v>
      </c>
      <c r="L1279" s="64">
        <v>100000</v>
      </c>
      <c r="M1279" s="63"/>
      <c r="N1279" s="124" t="s">
        <v>1006</v>
      </c>
    </row>
    <row r="1280" spans="1:14" s="3" customFormat="1" ht="34.5" customHeight="1">
      <c r="A1280" s="45" t="s">
        <v>107</v>
      </c>
      <c r="B1280" s="72" t="s">
        <v>1008</v>
      </c>
      <c r="C1280" s="80" t="s">
        <v>1002</v>
      </c>
      <c r="D1280" s="80" t="s">
        <v>74</v>
      </c>
      <c r="E1280" s="61" t="s">
        <v>17</v>
      </c>
      <c r="F1280" s="80" t="s">
        <v>363</v>
      </c>
      <c r="G1280" s="80" t="s">
        <v>363</v>
      </c>
      <c r="H1280" s="80" t="s">
        <v>363</v>
      </c>
      <c r="I1280" s="80" t="s">
        <v>363</v>
      </c>
      <c r="J1280" s="67" t="s">
        <v>71</v>
      </c>
      <c r="K1280" s="64">
        <v>120000</v>
      </c>
      <c r="L1280" s="64">
        <v>120000</v>
      </c>
      <c r="M1280" s="63"/>
      <c r="N1280" s="124" t="s">
        <v>1006</v>
      </c>
    </row>
    <row r="1281" spans="1:14" s="3" customFormat="1" ht="30">
      <c r="A1281" s="45" t="s">
        <v>85</v>
      </c>
      <c r="B1281" s="70" t="s">
        <v>1009</v>
      </c>
      <c r="C1281" s="80" t="s">
        <v>1002</v>
      </c>
      <c r="D1281" s="80" t="s">
        <v>74</v>
      </c>
      <c r="E1281" s="61" t="s">
        <v>17</v>
      </c>
      <c r="F1281" s="80" t="s">
        <v>363</v>
      </c>
      <c r="G1281" s="80" t="s">
        <v>363</v>
      </c>
      <c r="H1281" s="80" t="s">
        <v>363</v>
      </c>
      <c r="I1281" s="80" t="s">
        <v>363</v>
      </c>
      <c r="J1281" s="67" t="s">
        <v>71</v>
      </c>
      <c r="K1281" s="64">
        <v>60000</v>
      </c>
      <c r="L1281" s="64">
        <v>60000</v>
      </c>
      <c r="M1281" s="63"/>
      <c r="N1281" s="124" t="s">
        <v>1006</v>
      </c>
    </row>
    <row r="1282" spans="1:14" s="3" customFormat="1" ht="30">
      <c r="A1282" s="45" t="s">
        <v>117</v>
      </c>
      <c r="B1282" s="70" t="s">
        <v>1010</v>
      </c>
      <c r="C1282" s="80" t="s">
        <v>1002</v>
      </c>
      <c r="D1282" s="80" t="s">
        <v>74</v>
      </c>
      <c r="E1282" s="61" t="s">
        <v>17</v>
      </c>
      <c r="F1282" s="80" t="s">
        <v>363</v>
      </c>
      <c r="G1282" s="80" t="s">
        <v>363</v>
      </c>
      <c r="H1282" s="80" t="s">
        <v>363</v>
      </c>
      <c r="I1282" s="80" t="s">
        <v>363</v>
      </c>
      <c r="J1282" s="67" t="s">
        <v>71</v>
      </c>
      <c r="K1282" s="64">
        <v>120000</v>
      </c>
      <c r="L1282" s="64">
        <v>120000</v>
      </c>
      <c r="M1282" s="63"/>
      <c r="N1282" s="124" t="s">
        <v>1006</v>
      </c>
    </row>
    <row r="1283" spans="1:14" s="3" customFormat="1" ht="33.75" customHeight="1">
      <c r="A1283" s="45"/>
      <c r="B1283" s="72" t="s">
        <v>1083</v>
      </c>
      <c r="C1283" s="80" t="s">
        <v>1002</v>
      </c>
      <c r="D1283" s="80" t="s">
        <v>74</v>
      </c>
      <c r="E1283" s="61" t="s">
        <v>17</v>
      </c>
      <c r="F1283" s="80" t="s">
        <v>363</v>
      </c>
      <c r="G1283" s="80" t="s">
        <v>363</v>
      </c>
      <c r="H1283" s="80" t="s">
        <v>363</v>
      </c>
      <c r="I1283" s="80" t="s">
        <v>363</v>
      </c>
      <c r="J1283" s="67" t="s">
        <v>71</v>
      </c>
      <c r="K1283" s="64">
        <v>158000</v>
      </c>
      <c r="L1283" s="64">
        <v>158000</v>
      </c>
      <c r="M1283" s="63"/>
      <c r="N1283" s="124" t="s">
        <v>1006</v>
      </c>
    </row>
    <row r="1284" spans="1:14" s="3" customFormat="1" ht="56.25" customHeight="1">
      <c r="A1284" s="45" t="s">
        <v>157</v>
      </c>
      <c r="B1284" s="72" t="s">
        <v>1011</v>
      </c>
      <c r="C1284" s="80" t="s">
        <v>1002</v>
      </c>
      <c r="D1284" s="80" t="s">
        <v>74</v>
      </c>
      <c r="E1284" s="61" t="s">
        <v>17</v>
      </c>
      <c r="F1284" s="80" t="s">
        <v>363</v>
      </c>
      <c r="G1284" s="80" t="s">
        <v>363</v>
      </c>
      <c r="H1284" s="80" t="s">
        <v>363</v>
      </c>
      <c r="I1284" s="80" t="s">
        <v>363</v>
      </c>
      <c r="J1284" s="67" t="s">
        <v>71</v>
      </c>
      <c r="K1284" s="64">
        <v>150000</v>
      </c>
      <c r="L1284" s="64">
        <v>150000</v>
      </c>
      <c r="M1284" s="63"/>
      <c r="N1284" s="124" t="s">
        <v>1006</v>
      </c>
    </row>
    <row r="1285" spans="1:14" s="3" customFormat="1" ht="29.25" customHeight="1">
      <c r="A1285" s="45" t="s">
        <v>157</v>
      </c>
      <c r="B1285" s="70" t="s">
        <v>1155</v>
      </c>
      <c r="C1285" s="80" t="s">
        <v>1002</v>
      </c>
      <c r="D1285" s="80" t="s">
        <v>74</v>
      </c>
      <c r="E1285" s="61" t="s">
        <v>17</v>
      </c>
      <c r="F1285" s="80" t="s">
        <v>363</v>
      </c>
      <c r="G1285" s="80" t="s">
        <v>363</v>
      </c>
      <c r="H1285" s="80" t="s">
        <v>363</v>
      </c>
      <c r="I1285" s="80" t="s">
        <v>363</v>
      </c>
      <c r="J1285" s="67" t="s">
        <v>71</v>
      </c>
      <c r="K1285" s="64">
        <v>140000</v>
      </c>
      <c r="L1285" s="64">
        <v>140000</v>
      </c>
      <c r="M1285" s="63"/>
      <c r="N1285" s="124" t="s">
        <v>1006</v>
      </c>
    </row>
    <row r="1286" spans="1:14" s="3" customFormat="1" ht="21.75" customHeight="1">
      <c r="A1286" s="45"/>
      <c r="B1286" s="72" t="s">
        <v>1081</v>
      </c>
      <c r="C1286" s="80" t="s">
        <v>1002</v>
      </c>
      <c r="D1286" s="80" t="s">
        <v>74</v>
      </c>
      <c r="E1286" s="61" t="s">
        <v>17</v>
      </c>
      <c r="F1286" s="80" t="s">
        <v>363</v>
      </c>
      <c r="G1286" s="80" t="s">
        <v>363</v>
      </c>
      <c r="H1286" s="80" t="s">
        <v>363</v>
      </c>
      <c r="I1286" s="80" t="s">
        <v>363</v>
      </c>
      <c r="J1286" s="67" t="s">
        <v>71</v>
      </c>
      <c r="K1286" s="64">
        <v>30000</v>
      </c>
      <c r="L1286" s="64">
        <v>30000</v>
      </c>
      <c r="M1286" s="63"/>
      <c r="N1286" s="124" t="s">
        <v>1006</v>
      </c>
    </row>
    <row r="1287" spans="1:14" s="3" customFormat="1" ht="30">
      <c r="A1287" s="45"/>
      <c r="B1287" s="72" t="s">
        <v>1082</v>
      </c>
      <c r="C1287" s="80" t="s">
        <v>1002</v>
      </c>
      <c r="D1287" s="80" t="s">
        <v>74</v>
      </c>
      <c r="E1287" s="61" t="s">
        <v>17</v>
      </c>
      <c r="F1287" s="80" t="s">
        <v>363</v>
      </c>
      <c r="G1287" s="80" t="s">
        <v>363</v>
      </c>
      <c r="H1287" s="80" t="s">
        <v>363</v>
      </c>
      <c r="I1287" s="80" t="s">
        <v>363</v>
      </c>
      <c r="J1287" s="67" t="s">
        <v>71</v>
      </c>
      <c r="K1287" s="64">
        <v>5565</v>
      </c>
      <c r="L1287" s="64">
        <v>5565</v>
      </c>
      <c r="M1287" s="63"/>
      <c r="N1287" s="124" t="s">
        <v>1006</v>
      </c>
    </row>
    <row r="1288" spans="1:14" s="3" customFormat="1" ht="21.75" customHeight="1">
      <c r="A1288" s="45"/>
      <c r="B1288" s="72" t="s">
        <v>953</v>
      </c>
      <c r="C1288" s="80" t="s">
        <v>1002</v>
      </c>
      <c r="D1288" s="80" t="s">
        <v>74</v>
      </c>
      <c r="E1288" s="61" t="s">
        <v>17</v>
      </c>
      <c r="F1288" s="80" t="s">
        <v>363</v>
      </c>
      <c r="G1288" s="80" t="s">
        <v>363</v>
      </c>
      <c r="H1288" s="80" t="s">
        <v>363</v>
      </c>
      <c r="I1288" s="80" t="s">
        <v>363</v>
      </c>
      <c r="J1288" s="67" t="s">
        <v>71</v>
      </c>
      <c r="K1288" s="64">
        <v>100000</v>
      </c>
      <c r="L1288" s="64">
        <v>100000</v>
      </c>
      <c r="M1288" s="63"/>
      <c r="N1288" s="124" t="s">
        <v>1006</v>
      </c>
    </row>
    <row r="1289" spans="1:14" s="3" customFormat="1" ht="45.75" customHeight="1">
      <c r="A1289" s="46" t="s">
        <v>157</v>
      </c>
      <c r="B1289" s="70" t="s">
        <v>1172</v>
      </c>
      <c r="C1289" s="92" t="s">
        <v>1173</v>
      </c>
      <c r="D1289" s="80" t="s">
        <v>74</v>
      </c>
      <c r="E1289" s="61" t="s">
        <v>17</v>
      </c>
      <c r="F1289" s="80" t="s">
        <v>363</v>
      </c>
      <c r="G1289" s="80" t="s">
        <v>363</v>
      </c>
      <c r="H1289" s="80" t="s">
        <v>363</v>
      </c>
      <c r="I1289" s="80" t="s">
        <v>363</v>
      </c>
      <c r="J1289" s="67" t="s">
        <v>71</v>
      </c>
      <c r="K1289" s="64">
        <v>120000</v>
      </c>
      <c r="L1289" s="64">
        <v>120000</v>
      </c>
      <c r="M1289" s="63"/>
      <c r="N1289" s="124" t="s">
        <v>1006</v>
      </c>
    </row>
    <row r="1290" spans="1:14" s="3" customFormat="1" ht="50.25" customHeight="1">
      <c r="A1290" s="46"/>
      <c r="B1290" s="70" t="s">
        <v>1172</v>
      </c>
      <c r="C1290" s="92" t="s">
        <v>1174</v>
      </c>
      <c r="D1290" s="80" t="s">
        <v>74</v>
      </c>
      <c r="E1290" s="61" t="s">
        <v>17</v>
      </c>
      <c r="F1290" s="80" t="s">
        <v>363</v>
      </c>
      <c r="G1290" s="80" t="s">
        <v>363</v>
      </c>
      <c r="H1290" s="80" t="s">
        <v>363</v>
      </c>
      <c r="I1290" s="80" t="s">
        <v>363</v>
      </c>
      <c r="J1290" s="67" t="s">
        <v>71</v>
      </c>
      <c r="K1290" s="64">
        <v>40000</v>
      </c>
      <c r="L1290" s="64">
        <v>40000</v>
      </c>
      <c r="M1290" s="63"/>
      <c r="N1290" s="124" t="s">
        <v>1006</v>
      </c>
    </row>
    <row r="1291" spans="1:14" s="3" customFormat="1" ht="17.25" customHeight="1">
      <c r="A1291" s="35"/>
      <c r="B1291" s="83" t="s">
        <v>1012</v>
      </c>
      <c r="C1291" s="80"/>
      <c r="D1291" s="80"/>
      <c r="E1291" s="61"/>
      <c r="F1291" s="80"/>
      <c r="G1291" s="80"/>
      <c r="H1291" s="80"/>
      <c r="I1291" s="80"/>
      <c r="J1291" s="67"/>
      <c r="K1291" s="63"/>
      <c r="L1291" s="63"/>
      <c r="M1291" s="63"/>
      <c r="N1291" s="89"/>
    </row>
    <row r="1292" spans="1:14" s="3" customFormat="1" ht="61.5" customHeight="1">
      <c r="A1292" s="45" t="s">
        <v>157</v>
      </c>
      <c r="B1292" s="72" t="s">
        <v>1129</v>
      </c>
      <c r="C1292" s="92" t="s">
        <v>1013</v>
      </c>
      <c r="D1292" s="80" t="s">
        <v>74</v>
      </c>
      <c r="E1292" s="61" t="s">
        <v>17</v>
      </c>
      <c r="F1292" s="80" t="s">
        <v>363</v>
      </c>
      <c r="G1292" s="80" t="s">
        <v>363</v>
      </c>
      <c r="H1292" s="80" t="s">
        <v>363</v>
      </c>
      <c r="I1292" s="80" t="s">
        <v>363</v>
      </c>
      <c r="J1292" s="67" t="s">
        <v>71</v>
      </c>
      <c r="K1292" s="64">
        <v>120000</v>
      </c>
      <c r="L1292" s="64">
        <v>120000</v>
      </c>
      <c r="M1292" s="64"/>
      <c r="N1292" s="124" t="s">
        <v>1006</v>
      </c>
    </row>
    <row r="1293" spans="1:14" s="3" customFormat="1" ht="30">
      <c r="A1293" s="45" t="s">
        <v>157</v>
      </c>
      <c r="B1293" s="70" t="s">
        <v>1014</v>
      </c>
      <c r="C1293" s="92" t="s">
        <v>1013</v>
      </c>
      <c r="D1293" s="80" t="s">
        <v>74</v>
      </c>
      <c r="E1293" s="61" t="s">
        <v>17</v>
      </c>
      <c r="F1293" s="80" t="s">
        <v>363</v>
      </c>
      <c r="G1293" s="80" t="s">
        <v>363</v>
      </c>
      <c r="H1293" s="80" t="s">
        <v>363</v>
      </c>
      <c r="I1293" s="80" t="s">
        <v>363</v>
      </c>
      <c r="J1293" s="67" t="s">
        <v>71</v>
      </c>
      <c r="K1293" s="64">
        <v>40000</v>
      </c>
      <c r="L1293" s="64">
        <v>40000</v>
      </c>
      <c r="M1293" s="64"/>
      <c r="N1293" s="124" t="s">
        <v>1006</v>
      </c>
    </row>
    <row r="1294" spans="1:14" s="3" customFormat="1" ht="36" customHeight="1">
      <c r="A1294" s="45" t="s">
        <v>107</v>
      </c>
      <c r="B1294" s="72" t="s">
        <v>1176</v>
      </c>
      <c r="C1294" s="92" t="s">
        <v>1013</v>
      </c>
      <c r="D1294" s="80" t="s">
        <v>74</v>
      </c>
      <c r="E1294" s="61" t="s">
        <v>17</v>
      </c>
      <c r="F1294" s="80" t="s">
        <v>363</v>
      </c>
      <c r="G1294" s="80" t="s">
        <v>363</v>
      </c>
      <c r="H1294" s="80" t="s">
        <v>363</v>
      </c>
      <c r="I1294" s="80" t="s">
        <v>363</v>
      </c>
      <c r="J1294" s="67" t="s">
        <v>71</v>
      </c>
      <c r="K1294" s="64">
        <v>50000</v>
      </c>
      <c r="L1294" s="64">
        <v>50000</v>
      </c>
      <c r="M1294" s="63"/>
      <c r="N1294" s="124" t="s">
        <v>1006</v>
      </c>
    </row>
    <row r="1295" spans="1:14" s="3" customFormat="1" ht="19.5" customHeight="1">
      <c r="A1295" s="35"/>
      <c r="B1295" s="83" t="s">
        <v>1015</v>
      </c>
      <c r="C1295" s="80"/>
      <c r="D1295" s="80"/>
      <c r="E1295" s="61"/>
      <c r="F1295" s="80"/>
      <c r="G1295" s="80"/>
      <c r="H1295" s="80"/>
      <c r="I1295" s="80"/>
      <c r="J1295" s="67"/>
      <c r="K1295" s="63"/>
      <c r="L1295" s="63"/>
      <c r="M1295" s="63"/>
      <c r="N1295" s="124"/>
    </row>
    <row r="1296" spans="1:14" s="3" customFormat="1" ht="30" customHeight="1">
      <c r="A1296" s="45" t="s">
        <v>157</v>
      </c>
      <c r="B1296" s="72" t="s">
        <v>1130</v>
      </c>
      <c r="C1296" s="80" t="s">
        <v>1016</v>
      </c>
      <c r="D1296" s="80" t="s">
        <v>74</v>
      </c>
      <c r="E1296" s="61" t="s">
        <v>17</v>
      </c>
      <c r="F1296" s="80" t="s">
        <v>363</v>
      </c>
      <c r="G1296" s="80" t="s">
        <v>363</v>
      </c>
      <c r="H1296" s="80" t="s">
        <v>363</v>
      </c>
      <c r="I1296" s="80" t="s">
        <v>363</v>
      </c>
      <c r="J1296" s="67" t="s">
        <v>71</v>
      </c>
      <c r="K1296" s="64">
        <v>100000</v>
      </c>
      <c r="L1296" s="64">
        <v>100000</v>
      </c>
      <c r="M1296" s="64"/>
      <c r="N1296" s="124" t="s">
        <v>1006</v>
      </c>
    </row>
    <row r="1297" spans="1:14" s="3" customFormat="1" ht="75" customHeight="1">
      <c r="A1297" s="45" t="s">
        <v>157</v>
      </c>
      <c r="B1297" s="72" t="s">
        <v>1131</v>
      </c>
      <c r="C1297" s="80" t="s">
        <v>1016</v>
      </c>
      <c r="D1297" s="80" t="s">
        <v>74</v>
      </c>
      <c r="E1297" s="61" t="s">
        <v>17</v>
      </c>
      <c r="F1297" s="80" t="s">
        <v>363</v>
      </c>
      <c r="G1297" s="80" t="s">
        <v>363</v>
      </c>
      <c r="H1297" s="80" t="s">
        <v>363</v>
      </c>
      <c r="I1297" s="80" t="s">
        <v>363</v>
      </c>
      <c r="J1297" s="67" t="s">
        <v>71</v>
      </c>
      <c r="K1297" s="64">
        <v>30000</v>
      </c>
      <c r="L1297" s="64">
        <v>30000</v>
      </c>
      <c r="M1297" s="64"/>
      <c r="N1297" s="124" t="s">
        <v>1006</v>
      </c>
    </row>
    <row r="1298" spans="1:14" s="3" customFormat="1" ht="64.5" customHeight="1">
      <c r="A1298" s="45" t="s">
        <v>107</v>
      </c>
      <c r="B1298" s="72" t="s">
        <v>1132</v>
      </c>
      <c r="C1298" s="80" t="s">
        <v>1016</v>
      </c>
      <c r="D1298" s="80" t="s">
        <v>74</v>
      </c>
      <c r="E1298" s="61" t="s">
        <v>17</v>
      </c>
      <c r="F1298" s="80" t="s">
        <v>363</v>
      </c>
      <c r="G1298" s="80" t="s">
        <v>363</v>
      </c>
      <c r="H1298" s="80" t="s">
        <v>363</v>
      </c>
      <c r="I1298" s="80" t="s">
        <v>363</v>
      </c>
      <c r="J1298" s="67" t="s">
        <v>71</v>
      </c>
      <c r="K1298" s="64">
        <v>60000</v>
      </c>
      <c r="L1298" s="64">
        <v>60000</v>
      </c>
      <c r="M1298" s="64"/>
      <c r="N1298" s="124" t="s">
        <v>1006</v>
      </c>
    </row>
    <row r="1299" spans="1:14" s="3" customFormat="1" ht="33.75" customHeight="1">
      <c r="A1299" s="45"/>
      <c r="B1299" s="72" t="s">
        <v>1133</v>
      </c>
      <c r="C1299" s="80" t="s">
        <v>1016</v>
      </c>
      <c r="D1299" s="80" t="s">
        <v>74</v>
      </c>
      <c r="E1299" s="61" t="s">
        <v>17</v>
      </c>
      <c r="F1299" s="80" t="s">
        <v>363</v>
      </c>
      <c r="G1299" s="80" t="s">
        <v>363</v>
      </c>
      <c r="H1299" s="80" t="s">
        <v>363</v>
      </c>
      <c r="I1299" s="80" t="s">
        <v>363</v>
      </c>
      <c r="J1299" s="67" t="s">
        <v>71</v>
      </c>
      <c r="K1299" s="64">
        <v>200000</v>
      </c>
      <c r="L1299" s="64"/>
      <c r="M1299" s="64">
        <v>200000</v>
      </c>
      <c r="N1299" s="124" t="s">
        <v>1006</v>
      </c>
    </row>
    <row r="1300" spans="1:14" s="3" customFormat="1" ht="18.75" customHeight="1">
      <c r="A1300" s="28"/>
      <c r="B1300" s="90" t="s">
        <v>1017</v>
      </c>
      <c r="C1300" s="80"/>
      <c r="D1300" s="80"/>
      <c r="E1300" s="61"/>
      <c r="F1300" s="80"/>
      <c r="G1300" s="80"/>
      <c r="H1300" s="80"/>
      <c r="I1300" s="80"/>
      <c r="J1300" s="67"/>
      <c r="K1300" s="63"/>
      <c r="L1300" s="63"/>
      <c r="M1300" s="63"/>
      <c r="N1300" s="89"/>
    </row>
    <row r="1301" spans="1:14" s="3" customFormat="1" ht="46.5" customHeight="1">
      <c r="A1301" s="45" t="s">
        <v>1073</v>
      </c>
      <c r="B1301" s="72" t="s">
        <v>1139</v>
      </c>
      <c r="C1301" s="80" t="s">
        <v>1018</v>
      </c>
      <c r="D1301" s="80" t="s">
        <v>74</v>
      </c>
      <c r="E1301" s="61" t="s">
        <v>17</v>
      </c>
      <c r="F1301" s="80" t="s">
        <v>363</v>
      </c>
      <c r="G1301" s="80" t="s">
        <v>363</v>
      </c>
      <c r="H1301" s="80" t="s">
        <v>363</v>
      </c>
      <c r="I1301" s="80" t="s">
        <v>363</v>
      </c>
      <c r="J1301" s="67" t="s">
        <v>71</v>
      </c>
      <c r="K1301" s="64">
        <v>200000</v>
      </c>
      <c r="L1301" s="64">
        <v>200000</v>
      </c>
      <c r="M1301" s="63"/>
      <c r="N1301" s="124" t="s">
        <v>1006</v>
      </c>
    </row>
    <row r="1302" spans="1:14" s="3" customFormat="1" ht="46.5" customHeight="1">
      <c r="A1302" s="45" t="s">
        <v>157</v>
      </c>
      <c r="B1302" s="72" t="s">
        <v>1019</v>
      </c>
      <c r="C1302" s="80" t="s">
        <v>1018</v>
      </c>
      <c r="D1302" s="80" t="s">
        <v>74</v>
      </c>
      <c r="E1302" s="61" t="s">
        <v>17</v>
      </c>
      <c r="F1302" s="80" t="s">
        <v>363</v>
      </c>
      <c r="G1302" s="80" t="s">
        <v>363</v>
      </c>
      <c r="H1302" s="80" t="s">
        <v>363</v>
      </c>
      <c r="I1302" s="80" t="s">
        <v>363</v>
      </c>
      <c r="J1302" s="67" t="s">
        <v>71</v>
      </c>
      <c r="K1302" s="64">
        <v>60000</v>
      </c>
      <c r="L1302" s="64">
        <v>60000</v>
      </c>
      <c r="M1302" s="63"/>
      <c r="N1302" s="124" t="s">
        <v>1006</v>
      </c>
    </row>
    <row r="1303" spans="1:14" s="3" customFormat="1" ht="27" customHeight="1">
      <c r="A1303" s="45" t="s">
        <v>157</v>
      </c>
      <c r="B1303" s="70" t="s">
        <v>1020</v>
      </c>
      <c r="C1303" s="80" t="s">
        <v>1018</v>
      </c>
      <c r="D1303" s="80" t="s">
        <v>74</v>
      </c>
      <c r="E1303" s="61" t="s">
        <v>17</v>
      </c>
      <c r="F1303" s="80" t="s">
        <v>363</v>
      </c>
      <c r="G1303" s="80" t="s">
        <v>363</v>
      </c>
      <c r="H1303" s="80" t="s">
        <v>363</v>
      </c>
      <c r="I1303" s="80" t="s">
        <v>363</v>
      </c>
      <c r="J1303" s="67" t="s">
        <v>71</v>
      </c>
      <c r="K1303" s="64">
        <v>60000</v>
      </c>
      <c r="L1303" s="64">
        <v>60000</v>
      </c>
      <c r="M1303" s="63"/>
      <c r="N1303" s="124" t="s">
        <v>1006</v>
      </c>
    </row>
    <row r="1304" spans="1:14" s="3" customFormat="1" ht="36" customHeight="1">
      <c r="A1304" s="45" t="s">
        <v>157</v>
      </c>
      <c r="B1304" s="72" t="s">
        <v>1021</v>
      </c>
      <c r="C1304" s="80" t="s">
        <v>1018</v>
      </c>
      <c r="D1304" s="80" t="s">
        <v>74</v>
      </c>
      <c r="E1304" s="61" t="s">
        <v>17</v>
      </c>
      <c r="F1304" s="80" t="s">
        <v>363</v>
      </c>
      <c r="G1304" s="80" t="s">
        <v>363</v>
      </c>
      <c r="H1304" s="80" t="s">
        <v>363</v>
      </c>
      <c r="I1304" s="80" t="s">
        <v>363</v>
      </c>
      <c r="J1304" s="67" t="s">
        <v>71</v>
      </c>
      <c r="K1304" s="64">
        <v>95000</v>
      </c>
      <c r="L1304" s="64">
        <v>95000</v>
      </c>
      <c r="M1304" s="63"/>
      <c r="N1304" s="124" t="s">
        <v>1006</v>
      </c>
    </row>
    <row r="1305" spans="1:14" s="3" customFormat="1" ht="63" customHeight="1">
      <c r="A1305" s="45" t="s">
        <v>109</v>
      </c>
      <c r="B1305" s="72" t="s">
        <v>1267</v>
      </c>
      <c r="C1305" s="80" t="s">
        <v>1018</v>
      </c>
      <c r="D1305" s="80" t="s">
        <v>74</v>
      </c>
      <c r="E1305" s="61" t="s">
        <v>17</v>
      </c>
      <c r="F1305" s="80" t="s">
        <v>363</v>
      </c>
      <c r="G1305" s="80" t="s">
        <v>363</v>
      </c>
      <c r="H1305" s="80" t="s">
        <v>363</v>
      </c>
      <c r="I1305" s="80" t="s">
        <v>363</v>
      </c>
      <c r="J1305" s="67" t="s">
        <v>71</v>
      </c>
      <c r="K1305" s="64">
        <v>2000000</v>
      </c>
      <c r="L1305" s="64">
        <v>2000000</v>
      </c>
      <c r="M1305" s="63"/>
      <c r="N1305" s="124" t="s">
        <v>1006</v>
      </c>
    </row>
    <row r="1306" spans="1:14" s="3" customFormat="1" ht="61.5" customHeight="1">
      <c r="A1306" s="45" t="s">
        <v>107</v>
      </c>
      <c r="B1306" s="72" t="s">
        <v>1140</v>
      </c>
      <c r="C1306" s="80" t="s">
        <v>1018</v>
      </c>
      <c r="D1306" s="80" t="s">
        <v>74</v>
      </c>
      <c r="E1306" s="61" t="s">
        <v>17</v>
      </c>
      <c r="F1306" s="80" t="s">
        <v>363</v>
      </c>
      <c r="G1306" s="80" t="s">
        <v>363</v>
      </c>
      <c r="H1306" s="80" t="s">
        <v>363</v>
      </c>
      <c r="I1306" s="80" t="s">
        <v>363</v>
      </c>
      <c r="J1306" s="67" t="s">
        <v>71</v>
      </c>
      <c r="K1306" s="64">
        <v>100000</v>
      </c>
      <c r="L1306" s="64">
        <v>100000</v>
      </c>
      <c r="M1306" s="63"/>
      <c r="N1306" s="124" t="s">
        <v>1006</v>
      </c>
    </row>
    <row r="1307" spans="1:14" s="3" customFormat="1" ht="39" customHeight="1">
      <c r="A1307" s="45" t="s">
        <v>1074</v>
      </c>
      <c r="B1307" s="72" t="s">
        <v>1022</v>
      </c>
      <c r="C1307" s="80" t="s">
        <v>1018</v>
      </c>
      <c r="D1307" s="80" t="s">
        <v>74</v>
      </c>
      <c r="E1307" s="61" t="s">
        <v>17</v>
      </c>
      <c r="F1307" s="80" t="s">
        <v>363</v>
      </c>
      <c r="G1307" s="80" t="s">
        <v>363</v>
      </c>
      <c r="H1307" s="80" t="s">
        <v>363</v>
      </c>
      <c r="I1307" s="80" t="s">
        <v>363</v>
      </c>
      <c r="J1307" s="67" t="s">
        <v>71</v>
      </c>
      <c r="K1307" s="64">
        <v>50000</v>
      </c>
      <c r="L1307" s="64">
        <v>50000</v>
      </c>
      <c r="M1307" s="63"/>
      <c r="N1307" s="124" t="s">
        <v>1006</v>
      </c>
    </row>
    <row r="1308" spans="1:14" s="3" customFormat="1" ht="66.75" customHeight="1">
      <c r="A1308" s="45" t="s">
        <v>157</v>
      </c>
      <c r="B1308" s="72" t="s">
        <v>1161</v>
      </c>
      <c r="C1308" s="80" t="s">
        <v>1018</v>
      </c>
      <c r="D1308" s="80" t="s">
        <v>74</v>
      </c>
      <c r="E1308" s="61" t="s">
        <v>17</v>
      </c>
      <c r="F1308" s="80" t="s">
        <v>363</v>
      </c>
      <c r="G1308" s="80" t="s">
        <v>363</v>
      </c>
      <c r="H1308" s="80" t="s">
        <v>363</v>
      </c>
      <c r="I1308" s="80" t="s">
        <v>363</v>
      </c>
      <c r="J1308" s="67" t="s">
        <v>71</v>
      </c>
      <c r="K1308" s="64">
        <v>100000</v>
      </c>
      <c r="L1308" s="64">
        <v>100000</v>
      </c>
      <c r="M1308" s="63"/>
      <c r="N1308" s="124" t="s">
        <v>1006</v>
      </c>
    </row>
    <row r="1309" spans="1:14" s="3" customFormat="1" ht="15" customHeight="1">
      <c r="A1309" s="45"/>
      <c r="B1309" s="94" t="s">
        <v>1023</v>
      </c>
      <c r="C1309" s="80"/>
      <c r="D1309" s="80"/>
      <c r="E1309" s="61"/>
      <c r="F1309" s="80"/>
      <c r="G1309" s="80"/>
      <c r="H1309" s="80"/>
      <c r="I1309" s="80"/>
      <c r="J1309" s="67"/>
      <c r="K1309" s="63"/>
      <c r="L1309" s="63"/>
      <c r="M1309" s="63"/>
      <c r="N1309" s="89"/>
    </row>
    <row r="1310" spans="1:14" s="3" customFormat="1" ht="121.5" customHeight="1">
      <c r="A1310" s="36" t="s">
        <v>157</v>
      </c>
      <c r="B1310" s="72" t="s">
        <v>1145</v>
      </c>
      <c r="C1310" s="80" t="s">
        <v>1024</v>
      </c>
      <c r="D1310" s="80" t="s">
        <v>74</v>
      </c>
      <c r="E1310" s="61" t="s">
        <v>17</v>
      </c>
      <c r="F1310" s="80" t="s">
        <v>363</v>
      </c>
      <c r="G1310" s="80" t="s">
        <v>363</v>
      </c>
      <c r="H1310" s="80" t="s">
        <v>363</v>
      </c>
      <c r="I1310" s="80" t="s">
        <v>363</v>
      </c>
      <c r="J1310" s="67" t="s">
        <v>71</v>
      </c>
      <c r="K1310" s="64">
        <v>60000</v>
      </c>
      <c r="L1310" s="64">
        <v>60000</v>
      </c>
      <c r="M1310" s="63"/>
      <c r="N1310" s="89" t="s">
        <v>1025</v>
      </c>
    </row>
    <row r="1311" spans="1:14" s="3" customFormat="1" ht="28.5" customHeight="1">
      <c r="A1311" s="45" t="s">
        <v>1075</v>
      </c>
      <c r="B1311" s="72" t="s">
        <v>1141</v>
      </c>
      <c r="C1311" s="80" t="s">
        <v>1024</v>
      </c>
      <c r="D1311" s="80" t="s">
        <v>74</v>
      </c>
      <c r="E1311" s="61" t="s">
        <v>17</v>
      </c>
      <c r="F1311" s="80" t="s">
        <v>363</v>
      </c>
      <c r="G1311" s="80" t="s">
        <v>363</v>
      </c>
      <c r="H1311" s="80" t="s">
        <v>363</v>
      </c>
      <c r="I1311" s="80" t="s">
        <v>363</v>
      </c>
      <c r="J1311" s="67" t="s">
        <v>71</v>
      </c>
      <c r="K1311" s="64">
        <v>80000</v>
      </c>
      <c r="L1311" s="64">
        <v>80000</v>
      </c>
      <c r="M1311" s="63"/>
      <c r="N1311" s="124" t="s">
        <v>1025</v>
      </c>
    </row>
    <row r="1312" spans="1:14" s="3" customFormat="1" ht="31.5" customHeight="1">
      <c r="A1312" s="45" t="s">
        <v>1075</v>
      </c>
      <c r="B1312" s="72" t="s">
        <v>1142</v>
      </c>
      <c r="C1312" s="80" t="s">
        <v>1024</v>
      </c>
      <c r="D1312" s="80" t="s">
        <v>74</v>
      </c>
      <c r="E1312" s="61" t="s">
        <v>17</v>
      </c>
      <c r="F1312" s="80" t="s">
        <v>363</v>
      </c>
      <c r="G1312" s="80" t="s">
        <v>363</v>
      </c>
      <c r="H1312" s="80" t="s">
        <v>363</v>
      </c>
      <c r="I1312" s="80" t="s">
        <v>363</v>
      </c>
      <c r="J1312" s="67" t="s">
        <v>71</v>
      </c>
      <c r="K1312" s="64">
        <v>100000</v>
      </c>
      <c r="L1312" s="64">
        <v>100000</v>
      </c>
      <c r="M1312" s="63"/>
      <c r="N1312" s="124" t="s">
        <v>1025</v>
      </c>
    </row>
    <row r="1313" spans="1:14" s="3" customFormat="1" ht="48.75" customHeight="1">
      <c r="A1313" s="45" t="s">
        <v>1075</v>
      </c>
      <c r="B1313" s="72" t="s">
        <v>1026</v>
      </c>
      <c r="C1313" s="80" t="s">
        <v>1024</v>
      </c>
      <c r="D1313" s="80" t="s">
        <v>74</v>
      </c>
      <c r="E1313" s="61" t="s">
        <v>17</v>
      </c>
      <c r="F1313" s="80" t="s">
        <v>363</v>
      </c>
      <c r="G1313" s="80" t="s">
        <v>363</v>
      </c>
      <c r="H1313" s="80" t="s">
        <v>363</v>
      </c>
      <c r="I1313" s="80" t="s">
        <v>363</v>
      </c>
      <c r="J1313" s="67" t="s">
        <v>71</v>
      </c>
      <c r="K1313" s="64">
        <v>80000</v>
      </c>
      <c r="L1313" s="64">
        <v>80000</v>
      </c>
      <c r="M1313" s="63"/>
      <c r="N1313" s="124" t="s">
        <v>1025</v>
      </c>
    </row>
    <row r="1314" spans="1:14" s="3" customFormat="1" ht="60" customHeight="1">
      <c r="A1314" s="38" t="s">
        <v>1075</v>
      </c>
      <c r="B1314" s="72" t="s">
        <v>1143</v>
      </c>
      <c r="C1314" s="80" t="s">
        <v>1024</v>
      </c>
      <c r="D1314" s="80" t="s">
        <v>74</v>
      </c>
      <c r="E1314" s="61" t="s">
        <v>17</v>
      </c>
      <c r="F1314" s="80" t="s">
        <v>363</v>
      </c>
      <c r="G1314" s="80" t="s">
        <v>363</v>
      </c>
      <c r="H1314" s="80" t="s">
        <v>363</v>
      </c>
      <c r="I1314" s="80" t="s">
        <v>363</v>
      </c>
      <c r="J1314" s="67" t="s">
        <v>71</v>
      </c>
      <c r="K1314" s="64">
        <v>80000</v>
      </c>
      <c r="L1314" s="64">
        <v>80000</v>
      </c>
      <c r="M1314" s="63"/>
      <c r="N1314" s="124" t="s">
        <v>1025</v>
      </c>
    </row>
    <row r="1315" spans="1:14" s="3" customFormat="1" ht="36.75" customHeight="1">
      <c r="A1315" s="38" t="s">
        <v>157</v>
      </c>
      <c r="B1315" s="72" t="s">
        <v>1144</v>
      </c>
      <c r="C1315" s="80" t="s">
        <v>1024</v>
      </c>
      <c r="D1315" s="80" t="s">
        <v>74</v>
      </c>
      <c r="E1315" s="61" t="s">
        <v>17</v>
      </c>
      <c r="F1315" s="80" t="s">
        <v>363</v>
      </c>
      <c r="G1315" s="80" t="s">
        <v>363</v>
      </c>
      <c r="H1315" s="80" t="s">
        <v>363</v>
      </c>
      <c r="I1315" s="80" t="s">
        <v>363</v>
      </c>
      <c r="J1315" s="67" t="s">
        <v>71</v>
      </c>
      <c r="K1315" s="64">
        <v>90000</v>
      </c>
      <c r="L1315" s="64">
        <v>90000</v>
      </c>
      <c r="M1315" s="63"/>
      <c r="N1315" s="124" t="s">
        <v>1025</v>
      </c>
    </row>
    <row r="1316" spans="1:14" s="3" customFormat="1" ht="51.75" customHeight="1">
      <c r="A1316" s="38" t="s">
        <v>157</v>
      </c>
      <c r="B1316" s="72" t="s">
        <v>1170</v>
      </c>
      <c r="C1316" s="80" t="s">
        <v>1024</v>
      </c>
      <c r="D1316" s="80" t="s">
        <v>74</v>
      </c>
      <c r="E1316" s="61" t="s">
        <v>17</v>
      </c>
      <c r="F1316" s="80" t="s">
        <v>363</v>
      </c>
      <c r="G1316" s="80" t="s">
        <v>363</v>
      </c>
      <c r="H1316" s="80" t="s">
        <v>363</v>
      </c>
      <c r="I1316" s="80" t="s">
        <v>363</v>
      </c>
      <c r="J1316" s="67" t="s">
        <v>71</v>
      </c>
      <c r="K1316" s="64">
        <v>60000</v>
      </c>
      <c r="L1316" s="64">
        <v>60000</v>
      </c>
      <c r="M1316" s="63"/>
      <c r="N1316" s="124" t="s">
        <v>1025</v>
      </c>
    </row>
    <row r="1317" spans="1:14" s="3" customFormat="1" ht="39.75" customHeight="1">
      <c r="A1317" s="38" t="s">
        <v>157</v>
      </c>
      <c r="B1317" s="72" t="s">
        <v>1027</v>
      </c>
      <c r="C1317" s="80" t="s">
        <v>1024</v>
      </c>
      <c r="D1317" s="80" t="s">
        <v>74</v>
      </c>
      <c r="E1317" s="61" t="s">
        <v>17</v>
      </c>
      <c r="F1317" s="80" t="s">
        <v>363</v>
      </c>
      <c r="G1317" s="80" t="s">
        <v>363</v>
      </c>
      <c r="H1317" s="80" t="s">
        <v>363</v>
      </c>
      <c r="I1317" s="80" t="s">
        <v>363</v>
      </c>
      <c r="J1317" s="67" t="s">
        <v>71</v>
      </c>
      <c r="K1317" s="64">
        <v>20000</v>
      </c>
      <c r="L1317" s="64">
        <v>20000</v>
      </c>
      <c r="M1317" s="63"/>
      <c r="N1317" s="124" t="s">
        <v>1025</v>
      </c>
    </row>
    <row r="1318" spans="1:14" s="3" customFormat="1" ht="81" customHeight="1">
      <c r="A1318" s="38" t="s">
        <v>157</v>
      </c>
      <c r="B1318" s="72" t="s">
        <v>1146</v>
      </c>
      <c r="C1318" s="80" t="s">
        <v>1024</v>
      </c>
      <c r="D1318" s="80" t="s">
        <v>74</v>
      </c>
      <c r="E1318" s="61" t="s">
        <v>17</v>
      </c>
      <c r="F1318" s="80" t="s">
        <v>363</v>
      </c>
      <c r="G1318" s="80" t="s">
        <v>363</v>
      </c>
      <c r="H1318" s="80" t="s">
        <v>363</v>
      </c>
      <c r="I1318" s="80" t="s">
        <v>363</v>
      </c>
      <c r="J1318" s="67" t="s">
        <v>71</v>
      </c>
      <c r="K1318" s="64">
        <v>60000</v>
      </c>
      <c r="L1318" s="64">
        <v>60000</v>
      </c>
      <c r="M1318" s="63"/>
      <c r="N1318" s="124" t="s">
        <v>1025</v>
      </c>
    </row>
    <row r="1319" spans="1:14" s="3" customFormat="1" ht="66" customHeight="1">
      <c r="A1319" s="38" t="s">
        <v>109</v>
      </c>
      <c r="B1319" s="72" t="s">
        <v>1147</v>
      </c>
      <c r="C1319" s="80" t="s">
        <v>1024</v>
      </c>
      <c r="D1319" s="80" t="s">
        <v>74</v>
      </c>
      <c r="E1319" s="61" t="s">
        <v>17</v>
      </c>
      <c r="F1319" s="80" t="s">
        <v>363</v>
      </c>
      <c r="G1319" s="80" t="s">
        <v>363</v>
      </c>
      <c r="H1319" s="80" t="s">
        <v>363</v>
      </c>
      <c r="I1319" s="80" t="s">
        <v>363</v>
      </c>
      <c r="J1319" s="67" t="s">
        <v>71</v>
      </c>
      <c r="K1319" s="64">
        <v>80000</v>
      </c>
      <c r="L1319" s="64">
        <v>80000</v>
      </c>
      <c r="M1319" s="64"/>
      <c r="N1319" s="124" t="s">
        <v>1025</v>
      </c>
    </row>
    <row r="1320" spans="1:14" s="3" customFormat="1" ht="16.5" customHeight="1">
      <c r="A1320" s="28"/>
      <c r="B1320" s="94" t="s">
        <v>1028</v>
      </c>
      <c r="C1320" s="80"/>
      <c r="D1320" s="80"/>
      <c r="E1320" s="61"/>
      <c r="F1320" s="80"/>
      <c r="G1320" s="80"/>
      <c r="H1320" s="80"/>
      <c r="I1320" s="80"/>
      <c r="J1320" s="67"/>
      <c r="K1320" s="63"/>
      <c r="L1320" s="63"/>
      <c r="M1320" s="63"/>
      <c r="N1320" s="89"/>
    </row>
    <row r="1321" spans="1:14" s="3" customFormat="1" ht="39" customHeight="1">
      <c r="A1321" s="38" t="s">
        <v>1076</v>
      </c>
      <c r="B1321" s="72" t="s">
        <v>1030</v>
      </c>
      <c r="C1321" s="80" t="s">
        <v>1029</v>
      </c>
      <c r="D1321" s="80" t="s">
        <v>74</v>
      </c>
      <c r="E1321" s="61" t="s">
        <v>26</v>
      </c>
      <c r="F1321" s="80" t="s">
        <v>363</v>
      </c>
      <c r="G1321" s="80" t="s">
        <v>363</v>
      </c>
      <c r="H1321" s="80" t="s">
        <v>363</v>
      </c>
      <c r="I1321" s="80" t="s">
        <v>363</v>
      </c>
      <c r="J1321" s="67" t="s">
        <v>71</v>
      </c>
      <c r="K1321" s="64">
        <v>40000</v>
      </c>
      <c r="L1321" s="64">
        <v>40000</v>
      </c>
      <c r="M1321" s="63"/>
      <c r="N1321" s="124" t="s">
        <v>1025</v>
      </c>
    </row>
    <row r="1322" spans="1:14" s="3" customFormat="1" ht="56.25" customHeight="1">
      <c r="A1322" s="38" t="s">
        <v>157</v>
      </c>
      <c r="B1322" s="72" t="s">
        <v>1128</v>
      </c>
      <c r="C1322" s="80" t="s">
        <v>1029</v>
      </c>
      <c r="D1322" s="80" t="s">
        <v>74</v>
      </c>
      <c r="E1322" s="61" t="s">
        <v>17</v>
      </c>
      <c r="F1322" s="80" t="s">
        <v>363</v>
      </c>
      <c r="G1322" s="80" t="s">
        <v>363</v>
      </c>
      <c r="H1322" s="80" t="s">
        <v>363</v>
      </c>
      <c r="I1322" s="80" t="s">
        <v>363</v>
      </c>
      <c r="J1322" s="67" t="s">
        <v>71</v>
      </c>
      <c r="K1322" s="64">
        <v>5000</v>
      </c>
      <c r="L1322" s="64">
        <v>5000</v>
      </c>
      <c r="M1322" s="63"/>
      <c r="N1322" s="124" t="s">
        <v>1025</v>
      </c>
    </row>
    <row r="1323" spans="1:14" s="3" customFormat="1" ht="34.5" customHeight="1">
      <c r="A1323" s="38" t="s">
        <v>107</v>
      </c>
      <c r="B1323" s="72" t="s">
        <v>1031</v>
      </c>
      <c r="C1323" s="80" t="s">
        <v>1029</v>
      </c>
      <c r="D1323" s="80" t="s">
        <v>74</v>
      </c>
      <c r="E1323" s="61" t="s">
        <v>17</v>
      </c>
      <c r="F1323" s="80" t="s">
        <v>363</v>
      </c>
      <c r="G1323" s="80" t="s">
        <v>363</v>
      </c>
      <c r="H1323" s="80" t="s">
        <v>363</v>
      </c>
      <c r="I1323" s="80" t="s">
        <v>363</v>
      </c>
      <c r="J1323" s="67" t="s">
        <v>71</v>
      </c>
      <c r="K1323" s="64">
        <v>60000</v>
      </c>
      <c r="L1323" s="64">
        <v>60000</v>
      </c>
      <c r="M1323" s="63"/>
      <c r="N1323" s="124" t="s">
        <v>1025</v>
      </c>
    </row>
    <row r="1324" spans="1:14" s="3" customFormat="1" ht="21" customHeight="1">
      <c r="A1324" s="28"/>
      <c r="B1324" s="94" t="s">
        <v>1135</v>
      </c>
      <c r="C1324" s="80"/>
      <c r="D1324" s="80"/>
      <c r="E1324" s="61"/>
      <c r="F1324" s="80"/>
      <c r="G1324" s="80"/>
      <c r="H1324" s="80"/>
      <c r="I1324" s="80"/>
      <c r="J1324" s="67"/>
      <c r="K1324" s="63"/>
      <c r="L1324" s="63"/>
      <c r="M1324" s="63"/>
      <c r="N1324" s="124"/>
    </row>
    <row r="1325" spans="1:14" s="3" customFormat="1" ht="32.25" customHeight="1">
      <c r="A1325" s="46" t="s">
        <v>157</v>
      </c>
      <c r="B1325" s="70" t="s">
        <v>1136</v>
      </c>
      <c r="C1325" s="80" t="s">
        <v>1032</v>
      </c>
      <c r="D1325" s="80" t="s">
        <v>74</v>
      </c>
      <c r="E1325" s="61" t="s">
        <v>17</v>
      </c>
      <c r="F1325" s="80" t="s">
        <v>363</v>
      </c>
      <c r="G1325" s="80" t="s">
        <v>363</v>
      </c>
      <c r="H1325" s="80" t="s">
        <v>363</v>
      </c>
      <c r="I1325" s="80" t="s">
        <v>363</v>
      </c>
      <c r="J1325" s="67" t="s">
        <v>71</v>
      </c>
      <c r="K1325" s="64">
        <v>100000</v>
      </c>
      <c r="L1325" s="64">
        <v>100000</v>
      </c>
      <c r="M1325" s="63"/>
      <c r="N1325" s="124" t="s">
        <v>1025</v>
      </c>
    </row>
    <row r="1326" spans="1:14" s="3" customFormat="1" ht="16.5" customHeight="1">
      <c r="A1326" s="28"/>
      <c r="B1326" s="90" t="s">
        <v>1033</v>
      </c>
      <c r="C1326" s="80"/>
      <c r="D1326" s="80"/>
      <c r="E1326" s="61"/>
      <c r="F1326" s="80"/>
      <c r="G1326" s="80"/>
      <c r="H1326" s="80"/>
      <c r="I1326" s="80"/>
      <c r="J1326" s="67"/>
      <c r="K1326" s="63"/>
      <c r="L1326" s="63"/>
      <c r="M1326" s="63"/>
      <c r="N1326" s="89"/>
    </row>
    <row r="1327" spans="1:14" s="3" customFormat="1" ht="43.5" customHeight="1">
      <c r="A1327" s="38" t="s">
        <v>157</v>
      </c>
      <c r="B1327" s="72" t="s">
        <v>1034</v>
      </c>
      <c r="C1327" s="92" t="s">
        <v>1137</v>
      </c>
      <c r="D1327" s="80" t="s">
        <v>74</v>
      </c>
      <c r="E1327" s="61" t="s">
        <v>17</v>
      </c>
      <c r="F1327" s="80" t="s">
        <v>363</v>
      </c>
      <c r="G1327" s="80" t="s">
        <v>363</v>
      </c>
      <c r="H1327" s="80" t="s">
        <v>363</v>
      </c>
      <c r="I1327" s="80" t="s">
        <v>363</v>
      </c>
      <c r="J1327" s="67" t="s">
        <v>71</v>
      </c>
      <c r="K1327" s="64">
        <v>60000</v>
      </c>
      <c r="L1327" s="64">
        <v>60000</v>
      </c>
      <c r="M1327" s="63"/>
      <c r="N1327" s="124" t="s">
        <v>1025</v>
      </c>
    </row>
    <row r="1328" spans="1:14" s="3" customFormat="1" ht="73.5" customHeight="1">
      <c r="A1328" s="38" t="s">
        <v>157</v>
      </c>
      <c r="B1328" s="72" t="s">
        <v>1138</v>
      </c>
      <c r="C1328" s="92" t="s">
        <v>1137</v>
      </c>
      <c r="D1328" s="80" t="s">
        <v>74</v>
      </c>
      <c r="E1328" s="61" t="s">
        <v>17</v>
      </c>
      <c r="F1328" s="80" t="s">
        <v>363</v>
      </c>
      <c r="G1328" s="80" t="s">
        <v>363</v>
      </c>
      <c r="H1328" s="80" t="s">
        <v>363</v>
      </c>
      <c r="I1328" s="80" t="s">
        <v>363</v>
      </c>
      <c r="J1328" s="67" t="s">
        <v>71</v>
      </c>
      <c r="K1328" s="64">
        <v>60000</v>
      </c>
      <c r="L1328" s="64">
        <v>60000</v>
      </c>
      <c r="M1328" s="63"/>
      <c r="N1328" s="124" t="s">
        <v>1025</v>
      </c>
    </row>
    <row r="1329" spans="1:14" s="3" customFormat="1" ht="17.25" customHeight="1">
      <c r="A1329" s="28"/>
      <c r="B1329" s="90" t="s">
        <v>1035</v>
      </c>
      <c r="C1329" s="80"/>
      <c r="D1329" s="80"/>
      <c r="E1329" s="61"/>
      <c r="F1329" s="80"/>
      <c r="G1329" s="80"/>
      <c r="H1329" s="80"/>
      <c r="I1329" s="80"/>
      <c r="J1329" s="67"/>
      <c r="K1329" s="63"/>
      <c r="L1329" s="63"/>
      <c r="M1329" s="63"/>
      <c r="N1329" s="124" t="s">
        <v>1025</v>
      </c>
    </row>
    <row r="1330" spans="1:14" s="3" customFormat="1" ht="76.5" customHeight="1">
      <c r="A1330" s="38" t="s">
        <v>157</v>
      </c>
      <c r="B1330" s="72" t="s">
        <v>1126</v>
      </c>
      <c r="C1330" s="80" t="s">
        <v>1036</v>
      </c>
      <c r="D1330" s="80" t="s">
        <v>74</v>
      </c>
      <c r="E1330" s="61" t="s">
        <v>17</v>
      </c>
      <c r="F1330" s="80" t="s">
        <v>363</v>
      </c>
      <c r="G1330" s="80" t="s">
        <v>363</v>
      </c>
      <c r="H1330" s="80" t="s">
        <v>363</v>
      </c>
      <c r="I1330" s="80" t="s">
        <v>363</v>
      </c>
      <c r="J1330" s="67" t="s">
        <v>71</v>
      </c>
      <c r="K1330" s="64">
        <v>20000</v>
      </c>
      <c r="L1330" s="64">
        <v>20000</v>
      </c>
      <c r="M1330" s="63"/>
      <c r="N1330" s="124" t="s">
        <v>1025</v>
      </c>
    </row>
    <row r="1331" spans="1:14" s="3" customFormat="1" ht="68.25" customHeight="1">
      <c r="A1331" s="38" t="s">
        <v>157</v>
      </c>
      <c r="B1331" s="72" t="s">
        <v>1037</v>
      </c>
      <c r="C1331" s="80" t="s">
        <v>1036</v>
      </c>
      <c r="D1331" s="80" t="s">
        <v>74</v>
      </c>
      <c r="E1331" s="61" t="s">
        <v>17</v>
      </c>
      <c r="F1331" s="80" t="s">
        <v>363</v>
      </c>
      <c r="G1331" s="80" t="s">
        <v>363</v>
      </c>
      <c r="H1331" s="80" t="s">
        <v>363</v>
      </c>
      <c r="I1331" s="80" t="s">
        <v>363</v>
      </c>
      <c r="J1331" s="67" t="s">
        <v>71</v>
      </c>
      <c r="K1331" s="64">
        <v>30000</v>
      </c>
      <c r="L1331" s="64">
        <v>30000</v>
      </c>
      <c r="M1331" s="63"/>
      <c r="N1331" s="124" t="s">
        <v>1025</v>
      </c>
    </row>
    <row r="1332" spans="1:14" s="3" customFormat="1" ht="16.5" customHeight="1">
      <c r="A1332" s="28"/>
      <c r="B1332" s="90" t="s">
        <v>1038</v>
      </c>
      <c r="C1332" s="80"/>
      <c r="D1332" s="80"/>
      <c r="E1332" s="61"/>
      <c r="F1332" s="80"/>
      <c r="G1332" s="80"/>
      <c r="H1332" s="80"/>
      <c r="I1332" s="80"/>
      <c r="J1332" s="67"/>
      <c r="K1332" s="63"/>
      <c r="L1332" s="63"/>
      <c r="M1332" s="63"/>
      <c r="N1332" s="89"/>
    </row>
    <row r="1333" spans="1:14" s="3" customFormat="1" ht="37.5" customHeight="1">
      <c r="A1333" s="38" t="s">
        <v>157</v>
      </c>
      <c r="B1333" s="70" t="s">
        <v>1158</v>
      </c>
      <c r="C1333" s="80" t="s">
        <v>1039</v>
      </c>
      <c r="D1333" s="80" t="s">
        <v>74</v>
      </c>
      <c r="E1333" s="61" t="s">
        <v>17</v>
      </c>
      <c r="F1333" s="80" t="s">
        <v>363</v>
      </c>
      <c r="G1333" s="80" t="s">
        <v>363</v>
      </c>
      <c r="H1333" s="80" t="s">
        <v>363</v>
      </c>
      <c r="I1333" s="80" t="s">
        <v>363</v>
      </c>
      <c r="J1333" s="67" t="s">
        <v>71</v>
      </c>
      <c r="K1333" s="64">
        <v>228000</v>
      </c>
      <c r="L1333" s="64">
        <v>228000</v>
      </c>
      <c r="M1333" s="63"/>
      <c r="N1333" s="124" t="s">
        <v>1264</v>
      </c>
    </row>
    <row r="1334" spans="1:14" s="3" customFormat="1" ht="47.25" customHeight="1">
      <c r="A1334" s="38"/>
      <c r="B1334" s="72" t="s">
        <v>1160</v>
      </c>
      <c r="C1334" s="80" t="s">
        <v>1039</v>
      </c>
      <c r="D1334" s="80" t="s">
        <v>74</v>
      </c>
      <c r="E1334" s="61" t="s">
        <v>17</v>
      </c>
      <c r="F1334" s="80" t="s">
        <v>363</v>
      </c>
      <c r="G1334" s="80" t="s">
        <v>363</v>
      </c>
      <c r="H1334" s="80" t="s">
        <v>363</v>
      </c>
      <c r="I1334" s="80" t="s">
        <v>363</v>
      </c>
      <c r="J1334" s="67" t="s">
        <v>71</v>
      </c>
      <c r="K1334" s="64">
        <v>75000</v>
      </c>
      <c r="L1334" s="64">
        <v>75000</v>
      </c>
      <c r="M1334" s="63"/>
      <c r="N1334" s="124" t="s">
        <v>1025</v>
      </c>
    </row>
    <row r="1335" spans="1:14" s="3" customFormat="1" ht="38.25" customHeight="1">
      <c r="A1335" s="38"/>
      <c r="B1335" s="72" t="s">
        <v>1159</v>
      </c>
      <c r="C1335" s="80" t="s">
        <v>1039</v>
      </c>
      <c r="D1335" s="80" t="s">
        <v>74</v>
      </c>
      <c r="E1335" s="61" t="s">
        <v>17</v>
      </c>
      <c r="F1335" s="80" t="s">
        <v>363</v>
      </c>
      <c r="G1335" s="80" t="s">
        <v>363</v>
      </c>
      <c r="H1335" s="80" t="s">
        <v>363</v>
      </c>
      <c r="I1335" s="80" t="s">
        <v>363</v>
      </c>
      <c r="J1335" s="67" t="s">
        <v>71</v>
      </c>
      <c r="K1335" s="64">
        <v>100000</v>
      </c>
      <c r="L1335" s="64"/>
      <c r="M1335" s="64">
        <v>100000</v>
      </c>
      <c r="N1335" s="124" t="s">
        <v>1025</v>
      </c>
    </row>
    <row r="1336" spans="1:14" s="3" customFormat="1" ht="15.75" customHeight="1">
      <c r="A1336" s="28"/>
      <c r="B1336" s="90" t="s">
        <v>1040</v>
      </c>
      <c r="C1336" s="80"/>
      <c r="D1336" s="80"/>
      <c r="E1336" s="61"/>
      <c r="F1336" s="80"/>
      <c r="G1336" s="80"/>
      <c r="H1336" s="80"/>
      <c r="I1336" s="80"/>
      <c r="J1336" s="67" t="s">
        <v>71</v>
      </c>
      <c r="K1336" s="63"/>
      <c r="L1336" s="63"/>
      <c r="M1336" s="63"/>
      <c r="N1336" s="124"/>
    </row>
    <row r="1337" spans="1:14" s="3" customFormat="1" ht="22.5" customHeight="1">
      <c r="A1337" s="38" t="s">
        <v>157</v>
      </c>
      <c r="B1337" s="72" t="s">
        <v>1041</v>
      </c>
      <c r="C1337" s="80" t="s">
        <v>1042</v>
      </c>
      <c r="D1337" s="80" t="s">
        <v>74</v>
      </c>
      <c r="E1337" s="61" t="s">
        <v>17</v>
      </c>
      <c r="F1337" s="80" t="s">
        <v>363</v>
      </c>
      <c r="G1337" s="80" t="s">
        <v>363</v>
      </c>
      <c r="H1337" s="80" t="s">
        <v>363</v>
      </c>
      <c r="I1337" s="80" t="s">
        <v>363</v>
      </c>
      <c r="J1337" s="67" t="s">
        <v>71</v>
      </c>
      <c r="K1337" s="64">
        <v>120000</v>
      </c>
      <c r="L1337" s="64">
        <v>120000</v>
      </c>
      <c r="M1337" s="64"/>
      <c r="N1337" s="124" t="s">
        <v>1025</v>
      </c>
    </row>
    <row r="1338" spans="1:14" s="3" customFormat="1" ht="33" customHeight="1">
      <c r="A1338" s="38" t="s">
        <v>157</v>
      </c>
      <c r="B1338" s="72" t="s">
        <v>1156</v>
      </c>
      <c r="C1338" s="80" t="s">
        <v>1042</v>
      </c>
      <c r="D1338" s="80" t="s">
        <v>74</v>
      </c>
      <c r="E1338" s="61" t="s">
        <v>17</v>
      </c>
      <c r="F1338" s="80" t="s">
        <v>363</v>
      </c>
      <c r="G1338" s="80" t="s">
        <v>363</v>
      </c>
      <c r="H1338" s="80" t="s">
        <v>363</v>
      </c>
      <c r="I1338" s="80" t="s">
        <v>363</v>
      </c>
      <c r="J1338" s="67" t="s">
        <v>71</v>
      </c>
      <c r="K1338" s="64">
        <v>60000</v>
      </c>
      <c r="L1338" s="64">
        <v>60000</v>
      </c>
      <c r="M1338" s="63"/>
      <c r="N1338" s="124" t="s">
        <v>1025</v>
      </c>
    </row>
    <row r="1339" spans="1:14" s="3" customFormat="1" ht="45" customHeight="1">
      <c r="A1339" s="38" t="s">
        <v>157</v>
      </c>
      <c r="B1339" s="72" t="s">
        <v>1157</v>
      </c>
      <c r="C1339" s="80" t="s">
        <v>1042</v>
      </c>
      <c r="D1339" s="80" t="s">
        <v>74</v>
      </c>
      <c r="E1339" s="61" t="s">
        <v>17</v>
      </c>
      <c r="F1339" s="80" t="s">
        <v>363</v>
      </c>
      <c r="G1339" s="80" t="s">
        <v>363</v>
      </c>
      <c r="H1339" s="80" t="s">
        <v>363</v>
      </c>
      <c r="I1339" s="80" t="s">
        <v>363</v>
      </c>
      <c r="J1339" s="67" t="s">
        <v>71</v>
      </c>
      <c r="K1339" s="63">
        <v>80000</v>
      </c>
      <c r="L1339" s="63">
        <v>80000</v>
      </c>
      <c r="M1339" s="63"/>
      <c r="N1339" s="124" t="s">
        <v>1025</v>
      </c>
    </row>
    <row r="1340" spans="1:14" s="3" customFormat="1" ht="30.75" customHeight="1">
      <c r="A1340" s="38" t="s">
        <v>157</v>
      </c>
      <c r="B1340" s="72" t="s">
        <v>1043</v>
      </c>
      <c r="C1340" s="80" t="s">
        <v>1042</v>
      </c>
      <c r="D1340" s="80" t="s">
        <v>74</v>
      </c>
      <c r="E1340" s="61" t="s">
        <v>17</v>
      </c>
      <c r="F1340" s="80" t="s">
        <v>363</v>
      </c>
      <c r="G1340" s="80" t="s">
        <v>363</v>
      </c>
      <c r="H1340" s="80" t="s">
        <v>363</v>
      </c>
      <c r="I1340" s="80" t="s">
        <v>363</v>
      </c>
      <c r="J1340" s="67" t="s">
        <v>71</v>
      </c>
      <c r="K1340" s="63">
        <v>52000</v>
      </c>
      <c r="L1340" s="63">
        <v>52000</v>
      </c>
      <c r="M1340" s="63"/>
      <c r="N1340" s="124" t="s">
        <v>1025</v>
      </c>
    </row>
    <row r="1341" spans="1:14" s="3" customFormat="1" ht="24.75" customHeight="1">
      <c r="A1341" s="38" t="s">
        <v>157</v>
      </c>
      <c r="B1341" s="72" t="s">
        <v>1044</v>
      </c>
      <c r="C1341" s="80" t="s">
        <v>1042</v>
      </c>
      <c r="D1341" s="80" t="s">
        <v>74</v>
      </c>
      <c r="E1341" s="61" t="s">
        <v>17</v>
      </c>
      <c r="F1341" s="80" t="s">
        <v>363</v>
      </c>
      <c r="G1341" s="80" t="s">
        <v>363</v>
      </c>
      <c r="H1341" s="80" t="s">
        <v>363</v>
      </c>
      <c r="I1341" s="80" t="s">
        <v>363</v>
      </c>
      <c r="J1341" s="67" t="s">
        <v>71</v>
      </c>
      <c r="K1341" s="63">
        <v>30000</v>
      </c>
      <c r="L1341" s="63">
        <v>30000</v>
      </c>
      <c r="M1341" s="63"/>
      <c r="N1341" s="124" t="s">
        <v>1025</v>
      </c>
    </row>
    <row r="1342" spans="1:14" s="3" customFormat="1" ht="30" customHeight="1">
      <c r="A1342" s="38" t="s">
        <v>157</v>
      </c>
      <c r="B1342" s="72" t="s">
        <v>1045</v>
      </c>
      <c r="C1342" s="80" t="s">
        <v>1042</v>
      </c>
      <c r="D1342" s="80" t="s">
        <v>74</v>
      </c>
      <c r="E1342" s="61" t="s">
        <v>17</v>
      </c>
      <c r="F1342" s="80" t="s">
        <v>363</v>
      </c>
      <c r="G1342" s="80" t="s">
        <v>363</v>
      </c>
      <c r="H1342" s="80" t="s">
        <v>363</v>
      </c>
      <c r="I1342" s="80" t="s">
        <v>363</v>
      </c>
      <c r="J1342" s="67" t="s">
        <v>71</v>
      </c>
      <c r="K1342" s="63">
        <v>30000</v>
      </c>
      <c r="L1342" s="63">
        <v>30000</v>
      </c>
      <c r="M1342" s="63"/>
      <c r="N1342" s="124" t="s">
        <v>1025</v>
      </c>
    </row>
    <row r="1343" spans="1:14" s="3" customFormat="1" ht="45.75" customHeight="1">
      <c r="A1343" s="38" t="s">
        <v>105</v>
      </c>
      <c r="B1343" s="72" t="s">
        <v>1046</v>
      </c>
      <c r="C1343" s="80" t="s">
        <v>1042</v>
      </c>
      <c r="D1343" s="80" t="s">
        <v>74</v>
      </c>
      <c r="E1343" s="61" t="s">
        <v>17</v>
      </c>
      <c r="F1343" s="80" t="s">
        <v>363</v>
      </c>
      <c r="G1343" s="80" t="s">
        <v>363</v>
      </c>
      <c r="H1343" s="80" t="s">
        <v>363</v>
      </c>
      <c r="I1343" s="80" t="s">
        <v>363</v>
      </c>
      <c r="J1343" s="67" t="s">
        <v>71</v>
      </c>
      <c r="K1343" s="64">
        <v>60000</v>
      </c>
      <c r="L1343" s="64">
        <v>60000</v>
      </c>
      <c r="M1343" s="63"/>
      <c r="N1343" s="124" t="s">
        <v>1025</v>
      </c>
    </row>
    <row r="1344" spans="1:14" s="3" customFormat="1" ht="17.25" customHeight="1">
      <c r="A1344" s="28"/>
      <c r="B1344" s="90" t="s">
        <v>1047</v>
      </c>
      <c r="C1344" s="80"/>
      <c r="D1344" s="80"/>
      <c r="E1344" s="61"/>
      <c r="F1344" s="80"/>
      <c r="G1344" s="80"/>
      <c r="H1344" s="80"/>
      <c r="I1344" s="80"/>
      <c r="J1344" s="67"/>
      <c r="K1344" s="63"/>
      <c r="L1344" s="63"/>
      <c r="M1344" s="63"/>
      <c r="N1344" s="89"/>
    </row>
    <row r="1345" spans="1:14" s="3" customFormat="1" ht="33" customHeight="1">
      <c r="A1345" s="38" t="s">
        <v>157</v>
      </c>
      <c r="B1345" s="72" t="s">
        <v>1048</v>
      </c>
      <c r="C1345" s="80" t="s">
        <v>1049</v>
      </c>
      <c r="D1345" s="80" t="s">
        <v>74</v>
      </c>
      <c r="E1345" s="61" t="s">
        <v>17</v>
      </c>
      <c r="F1345" s="80" t="s">
        <v>363</v>
      </c>
      <c r="G1345" s="80" t="s">
        <v>363</v>
      </c>
      <c r="H1345" s="80" t="s">
        <v>363</v>
      </c>
      <c r="I1345" s="80" t="s">
        <v>363</v>
      </c>
      <c r="J1345" s="67" t="s">
        <v>71</v>
      </c>
      <c r="K1345" s="64">
        <v>60000</v>
      </c>
      <c r="L1345" s="64">
        <v>60000</v>
      </c>
      <c r="M1345" s="63"/>
      <c r="N1345" s="124" t="s">
        <v>1025</v>
      </c>
    </row>
    <row r="1346" spans="1:14" s="3" customFormat="1" ht="31.5" customHeight="1">
      <c r="A1346" s="38" t="s">
        <v>157</v>
      </c>
      <c r="B1346" s="72" t="s">
        <v>1050</v>
      </c>
      <c r="C1346" s="80" t="s">
        <v>1049</v>
      </c>
      <c r="D1346" s="80" t="s">
        <v>74</v>
      </c>
      <c r="E1346" s="61" t="s">
        <v>17</v>
      </c>
      <c r="F1346" s="80" t="s">
        <v>363</v>
      </c>
      <c r="G1346" s="80" t="s">
        <v>363</v>
      </c>
      <c r="H1346" s="80" t="s">
        <v>363</v>
      </c>
      <c r="I1346" s="80" t="s">
        <v>363</v>
      </c>
      <c r="J1346" s="67" t="s">
        <v>71</v>
      </c>
      <c r="K1346" s="64">
        <v>40000</v>
      </c>
      <c r="L1346" s="64">
        <v>40000</v>
      </c>
      <c r="M1346" s="63"/>
      <c r="N1346" s="124" t="s">
        <v>1025</v>
      </c>
    </row>
    <row r="1347" spans="1:14" s="3" customFormat="1" ht="15.75" customHeight="1">
      <c r="A1347" s="28"/>
      <c r="B1347" s="90" t="s">
        <v>1051</v>
      </c>
      <c r="C1347" s="80"/>
      <c r="D1347" s="80"/>
      <c r="E1347" s="61"/>
      <c r="F1347" s="80"/>
      <c r="G1347" s="80"/>
      <c r="H1347" s="80"/>
      <c r="I1347" s="80"/>
      <c r="J1347" s="67"/>
      <c r="K1347" s="63"/>
      <c r="L1347" s="63"/>
      <c r="M1347" s="63"/>
      <c r="N1347" s="124"/>
    </row>
    <row r="1348" spans="1:14" s="3" customFormat="1" ht="67.5" customHeight="1">
      <c r="A1348" s="38" t="s">
        <v>1075</v>
      </c>
      <c r="B1348" s="138" t="s">
        <v>1164</v>
      </c>
      <c r="C1348" s="92" t="s">
        <v>1165</v>
      </c>
      <c r="D1348" s="80" t="s">
        <v>74</v>
      </c>
      <c r="E1348" s="61" t="s">
        <v>17</v>
      </c>
      <c r="F1348" s="80" t="s">
        <v>363</v>
      </c>
      <c r="G1348" s="80" t="s">
        <v>363</v>
      </c>
      <c r="H1348" s="80" t="s">
        <v>363</v>
      </c>
      <c r="I1348" s="80" t="s">
        <v>363</v>
      </c>
      <c r="J1348" s="67" t="s">
        <v>71</v>
      </c>
      <c r="K1348" s="64">
        <v>3786622.76</v>
      </c>
      <c r="L1348" s="64">
        <v>3786622.76</v>
      </c>
      <c r="M1348" s="63"/>
      <c r="N1348" s="60" t="s">
        <v>1025</v>
      </c>
    </row>
    <row r="1349" spans="1:14" s="3" customFormat="1" ht="56.25" customHeight="1">
      <c r="A1349" s="28"/>
      <c r="B1349" s="126" t="s">
        <v>1266</v>
      </c>
      <c r="C1349" s="92" t="s">
        <v>1165</v>
      </c>
      <c r="D1349" s="80" t="s">
        <v>74</v>
      </c>
      <c r="E1349" s="61" t="s">
        <v>17</v>
      </c>
      <c r="F1349" s="80" t="s">
        <v>363</v>
      </c>
      <c r="G1349" s="80" t="s">
        <v>363</v>
      </c>
      <c r="H1349" s="80" t="s">
        <v>363</v>
      </c>
      <c r="I1349" s="80" t="s">
        <v>363</v>
      </c>
      <c r="J1349" s="67"/>
      <c r="K1349" s="63"/>
      <c r="L1349" s="63"/>
      <c r="M1349" s="63"/>
      <c r="N1349" s="60" t="s">
        <v>1025</v>
      </c>
    </row>
    <row r="1350" spans="1:14" s="3" customFormat="1" ht="92.25" customHeight="1">
      <c r="A1350" s="28"/>
      <c r="B1350" s="100" t="s">
        <v>1177</v>
      </c>
      <c r="C1350" s="92" t="s">
        <v>1165</v>
      </c>
      <c r="D1350" s="80" t="s">
        <v>74</v>
      </c>
      <c r="E1350" s="61" t="s">
        <v>17</v>
      </c>
      <c r="F1350" s="80" t="s">
        <v>363</v>
      </c>
      <c r="G1350" s="80" t="s">
        <v>363</v>
      </c>
      <c r="H1350" s="80" t="s">
        <v>363</v>
      </c>
      <c r="I1350" s="80" t="s">
        <v>363</v>
      </c>
      <c r="J1350" s="67"/>
      <c r="K1350" s="63"/>
      <c r="L1350" s="63"/>
      <c r="M1350" s="63"/>
      <c r="N1350" s="60" t="s">
        <v>1025</v>
      </c>
    </row>
    <row r="1351" spans="1:14" s="3" customFormat="1" ht="59.25" customHeight="1">
      <c r="A1351" s="28"/>
      <c r="B1351" s="101" t="s">
        <v>1053</v>
      </c>
      <c r="C1351" s="92" t="s">
        <v>1166</v>
      </c>
      <c r="D1351" s="80" t="s">
        <v>74</v>
      </c>
      <c r="E1351" s="61" t="s">
        <v>17</v>
      </c>
      <c r="F1351" s="80" t="s">
        <v>363</v>
      </c>
      <c r="G1351" s="80" t="s">
        <v>363</v>
      </c>
      <c r="H1351" s="80" t="s">
        <v>363</v>
      </c>
      <c r="I1351" s="80" t="s">
        <v>363</v>
      </c>
      <c r="J1351" s="67"/>
      <c r="K1351" s="63"/>
      <c r="L1351" s="63"/>
      <c r="M1351" s="63"/>
      <c r="N1351" s="60" t="s">
        <v>1025</v>
      </c>
    </row>
    <row r="1352" spans="1:14" s="3" customFormat="1" ht="20.25" customHeight="1">
      <c r="A1352" s="28"/>
      <c r="B1352" s="102" t="s">
        <v>1054</v>
      </c>
      <c r="C1352" s="92" t="s">
        <v>1166</v>
      </c>
      <c r="D1352" s="80" t="s">
        <v>74</v>
      </c>
      <c r="E1352" s="61" t="s">
        <v>17</v>
      </c>
      <c r="F1352" s="80" t="s">
        <v>363</v>
      </c>
      <c r="G1352" s="80" t="s">
        <v>363</v>
      </c>
      <c r="H1352" s="80" t="s">
        <v>363</v>
      </c>
      <c r="I1352" s="80" t="s">
        <v>363</v>
      </c>
      <c r="J1352" s="67"/>
      <c r="K1352" s="63"/>
      <c r="L1352" s="63"/>
      <c r="M1352" s="63"/>
      <c r="N1352" s="60" t="s">
        <v>1025</v>
      </c>
    </row>
    <row r="1353" spans="1:14" s="3" customFormat="1" ht="24" customHeight="1">
      <c r="A1353" s="28"/>
      <c r="B1353" s="272" t="s">
        <v>1589</v>
      </c>
      <c r="C1353" s="92" t="s">
        <v>1165</v>
      </c>
      <c r="D1353" s="80" t="s">
        <v>74</v>
      </c>
      <c r="E1353" s="61" t="s">
        <v>17</v>
      </c>
      <c r="F1353" s="80" t="s">
        <v>363</v>
      </c>
      <c r="G1353" s="80" t="s">
        <v>363</v>
      </c>
      <c r="H1353" s="80" t="s">
        <v>363</v>
      </c>
      <c r="I1353" s="80" t="s">
        <v>363</v>
      </c>
      <c r="J1353" s="67"/>
      <c r="K1353" s="273">
        <v>864000</v>
      </c>
      <c r="L1353" s="64"/>
      <c r="M1353" s="63"/>
      <c r="N1353" s="60"/>
    </row>
    <row r="1354" spans="1:14" s="3" customFormat="1" ht="30.75" customHeight="1">
      <c r="A1354" s="28"/>
      <c r="B1354" s="272" t="s">
        <v>1590</v>
      </c>
      <c r="C1354" s="92" t="s">
        <v>1165</v>
      </c>
      <c r="D1354" s="80" t="s">
        <v>74</v>
      </c>
      <c r="E1354" s="61" t="s">
        <v>17</v>
      </c>
      <c r="F1354" s="80" t="s">
        <v>363</v>
      </c>
      <c r="G1354" s="80" t="s">
        <v>363</v>
      </c>
      <c r="H1354" s="80" t="s">
        <v>363</v>
      </c>
      <c r="I1354" s="80" t="s">
        <v>363</v>
      </c>
      <c r="J1354" s="67"/>
      <c r="K1354" s="273">
        <v>910000</v>
      </c>
      <c r="L1354" s="64"/>
      <c r="M1354" s="63"/>
      <c r="N1354" s="60"/>
    </row>
    <row r="1355" spans="1:14" s="3" customFormat="1" ht="35.25" customHeight="1">
      <c r="A1355" s="28"/>
      <c r="B1355" s="272" t="s">
        <v>1591</v>
      </c>
      <c r="C1355" s="92" t="s">
        <v>1165</v>
      </c>
      <c r="D1355" s="80" t="s">
        <v>74</v>
      </c>
      <c r="E1355" s="61" t="s">
        <v>17</v>
      </c>
      <c r="F1355" s="80" t="s">
        <v>363</v>
      </c>
      <c r="G1355" s="80" t="s">
        <v>363</v>
      </c>
      <c r="H1355" s="80" t="s">
        <v>363</v>
      </c>
      <c r="I1355" s="80" t="s">
        <v>363</v>
      </c>
      <c r="J1355" s="67"/>
      <c r="K1355" s="273">
        <v>260000</v>
      </c>
      <c r="L1355" s="64"/>
      <c r="M1355" s="63"/>
      <c r="N1355" s="60"/>
    </row>
    <row r="1356" spans="1:14" s="3" customFormat="1" ht="24" customHeight="1">
      <c r="A1356" s="28"/>
      <c r="B1356" s="272" t="s">
        <v>1592</v>
      </c>
      <c r="C1356" s="92" t="s">
        <v>1165</v>
      </c>
      <c r="D1356" s="80" t="s">
        <v>74</v>
      </c>
      <c r="E1356" s="61" t="s">
        <v>17</v>
      </c>
      <c r="F1356" s="80" t="s">
        <v>363</v>
      </c>
      <c r="G1356" s="80" t="s">
        <v>363</v>
      </c>
      <c r="H1356" s="80" t="s">
        <v>363</v>
      </c>
      <c r="I1356" s="80" t="s">
        <v>363</v>
      </c>
      <c r="J1356" s="67"/>
      <c r="K1356" s="273">
        <v>650000</v>
      </c>
      <c r="L1356" s="64"/>
      <c r="M1356" s="63"/>
      <c r="N1356" s="60"/>
    </row>
    <row r="1357" spans="1:14" s="3" customFormat="1" ht="27" customHeight="1">
      <c r="A1357" s="28"/>
      <c r="B1357" s="272" t="s">
        <v>1593</v>
      </c>
      <c r="C1357" s="274" t="s">
        <v>1595</v>
      </c>
      <c r="D1357" s="80" t="s">
        <v>74</v>
      </c>
      <c r="E1357" s="61" t="s">
        <v>17</v>
      </c>
      <c r="F1357" s="80" t="s">
        <v>363</v>
      </c>
      <c r="G1357" s="80" t="s">
        <v>363</v>
      </c>
      <c r="H1357" s="80" t="s">
        <v>363</v>
      </c>
      <c r="I1357" s="80" t="s">
        <v>363</v>
      </c>
      <c r="J1357" s="67"/>
      <c r="K1357" s="273">
        <v>208000</v>
      </c>
      <c r="L1357" s="64"/>
      <c r="M1357" s="63"/>
      <c r="N1357" s="60"/>
    </row>
    <row r="1358" spans="1:14" s="3" customFormat="1" ht="28.5" customHeight="1">
      <c r="A1358" s="28"/>
      <c r="B1358" s="272" t="s">
        <v>1594</v>
      </c>
      <c r="C1358" s="274" t="s">
        <v>1595</v>
      </c>
      <c r="D1358" s="80" t="s">
        <v>74</v>
      </c>
      <c r="E1358" s="61" t="s">
        <v>17</v>
      </c>
      <c r="F1358" s="80" t="s">
        <v>363</v>
      </c>
      <c r="G1358" s="80" t="s">
        <v>363</v>
      </c>
      <c r="H1358" s="80" t="s">
        <v>363</v>
      </c>
      <c r="I1358" s="80" t="s">
        <v>363</v>
      </c>
      <c r="J1358" s="67"/>
      <c r="K1358" s="273">
        <v>100000</v>
      </c>
      <c r="L1358" s="64"/>
      <c r="M1358" s="63"/>
      <c r="N1358" s="60"/>
    </row>
    <row r="1359" spans="1:14" s="3" customFormat="1" ht="28.5" customHeight="1">
      <c r="A1359" s="28"/>
      <c r="B1359" s="272" t="s">
        <v>1596</v>
      </c>
      <c r="C1359" s="274" t="s">
        <v>1595</v>
      </c>
      <c r="D1359" s="80" t="s">
        <v>74</v>
      </c>
      <c r="E1359" s="61" t="s">
        <v>17</v>
      </c>
      <c r="F1359" s="80" t="s">
        <v>363</v>
      </c>
      <c r="G1359" s="80" t="s">
        <v>363</v>
      </c>
      <c r="H1359" s="80" t="s">
        <v>363</v>
      </c>
      <c r="I1359" s="80" t="s">
        <v>363</v>
      </c>
      <c r="J1359" s="67"/>
      <c r="K1359" s="273">
        <v>140000</v>
      </c>
      <c r="L1359" s="64"/>
      <c r="M1359" s="63"/>
      <c r="N1359" s="60"/>
    </row>
    <row r="1360" spans="1:14" s="3" customFormat="1" ht="28.5" customHeight="1">
      <c r="A1360" s="28"/>
      <c r="B1360" s="275" t="s">
        <v>1597</v>
      </c>
      <c r="C1360" s="274" t="s">
        <v>1595</v>
      </c>
      <c r="D1360" s="80" t="s">
        <v>74</v>
      </c>
      <c r="E1360" s="61" t="s">
        <v>17</v>
      </c>
      <c r="F1360" s="80" t="s">
        <v>363</v>
      </c>
      <c r="G1360" s="80" t="s">
        <v>363</v>
      </c>
      <c r="H1360" s="80" t="s">
        <v>363</v>
      </c>
      <c r="I1360" s="80" t="s">
        <v>363</v>
      </c>
      <c r="J1360" s="67"/>
      <c r="K1360" s="273">
        <v>65000</v>
      </c>
      <c r="L1360" s="64"/>
      <c r="M1360" s="63"/>
      <c r="N1360" s="60"/>
    </row>
    <row r="1361" spans="1:14" s="3" customFormat="1" ht="39.75" customHeight="1">
      <c r="A1361" s="28"/>
      <c r="B1361" s="271" t="s">
        <v>1598</v>
      </c>
      <c r="C1361" s="274" t="s">
        <v>1595</v>
      </c>
      <c r="D1361" s="80" t="s">
        <v>74</v>
      </c>
      <c r="E1361" s="61" t="s">
        <v>17</v>
      </c>
      <c r="F1361" s="80" t="s">
        <v>363</v>
      </c>
      <c r="G1361" s="80" t="s">
        <v>363</v>
      </c>
      <c r="H1361" s="80" t="s">
        <v>363</v>
      </c>
      <c r="I1361" s="80" t="s">
        <v>363</v>
      </c>
      <c r="J1361" s="67"/>
      <c r="K1361" s="273">
        <v>210000</v>
      </c>
      <c r="L1361" s="64"/>
      <c r="M1361" s="63"/>
      <c r="N1361" s="60"/>
    </row>
    <row r="1362" spans="1:14" s="3" customFormat="1" ht="59.25" customHeight="1">
      <c r="A1362" s="38" t="s">
        <v>155</v>
      </c>
      <c r="B1362" s="72" t="s">
        <v>1162</v>
      </c>
      <c r="C1362" s="80" t="s">
        <v>1052</v>
      </c>
      <c r="D1362" s="80" t="s">
        <v>74</v>
      </c>
      <c r="E1362" s="61" t="s">
        <v>17</v>
      </c>
      <c r="F1362" s="80" t="s">
        <v>363</v>
      </c>
      <c r="G1362" s="80" t="s">
        <v>363</v>
      </c>
      <c r="H1362" s="80" t="s">
        <v>363</v>
      </c>
      <c r="I1362" s="80" t="s">
        <v>363</v>
      </c>
      <c r="J1362" s="67" t="s">
        <v>71</v>
      </c>
      <c r="K1362" s="64">
        <v>800000</v>
      </c>
      <c r="L1362" s="64">
        <v>800000</v>
      </c>
      <c r="M1362" s="63"/>
      <c r="N1362" s="124" t="s">
        <v>1025</v>
      </c>
    </row>
    <row r="1363" spans="1:14" s="3" customFormat="1" ht="24.75" customHeight="1">
      <c r="A1363" s="38"/>
      <c r="B1363" s="72" t="s">
        <v>402</v>
      </c>
      <c r="C1363" s="80" t="s">
        <v>1052</v>
      </c>
      <c r="D1363" s="80" t="s">
        <v>74</v>
      </c>
      <c r="E1363" s="61" t="s">
        <v>17</v>
      </c>
      <c r="F1363" s="80" t="s">
        <v>363</v>
      </c>
      <c r="G1363" s="80" t="s">
        <v>363</v>
      </c>
      <c r="H1363" s="80" t="s">
        <v>363</v>
      </c>
      <c r="I1363" s="80" t="s">
        <v>363</v>
      </c>
      <c r="J1363" s="67" t="s">
        <v>71</v>
      </c>
      <c r="K1363" s="273">
        <v>556250</v>
      </c>
      <c r="L1363" s="64"/>
      <c r="M1363" s="63"/>
      <c r="N1363" s="124"/>
    </row>
    <row r="1364" spans="1:14" s="3" customFormat="1" ht="29.25" customHeight="1">
      <c r="A1364" s="38"/>
      <c r="B1364" s="72" t="s">
        <v>1599</v>
      </c>
      <c r="C1364" s="80" t="s">
        <v>1052</v>
      </c>
      <c r="D1364" s="80" t="s">
        <v>74</v>
      </c>
      <c r="E1364" s="61" t="s">
        <v>17</v>
      </c>
      <c r="F1364" s="80" t="s">
        <v>363</v>
      </c>
      <c r="G1364" s="80" t="s">
        <v>363</v>
      </c>
      <c r="H1364" s="80" t="s">
        <v>363</v>
      </c>
      <c r="I1364" s="80" t="s">
        <v>363</v>
      </c>
      <c r="J1364" s="67" t="s">
        <v>71</v>
      </c>
      <c r="K1364" s="273">
        <v>163700</v>
      </c>
      <c r="L1364" s="64"/>
      <c r="M1364" s="63"/>
      <c r="N1364" s="124"/>
    </row>
    <row r="1365" spans="1:14" s="3" customFormat="1" ht="41.25" customHeight="1">
      <c r="A1365" s="38" t="s">
        <v>1077</v>
      </c>
      <c r="B1365" s="72" t="s">
        <v>1055</v>
      </c>
      <c r="C1365" s="80" t="s">
        <v>1052</v>
      </c>
      <c r="D1365" s="80" t="s">
        <v>74</v>
      </c>
      <c r="E1365" s="61" t="s">
        <v>17</v>
      </c>
      <c r="F1365" s="80" t="s">
        <v>363</v>
      </c>
      <c r="G1365" s="80" t="s">
        <v>363</v>
      </c>
      <c r="H1365" s="80" t="s">
        <v>363</v>
      </c>
      <c r="I1365" s="80" t="s">
        <v>363</v>
      </c>
      <c r="J1365" s="67" t="s">
        <v>71</v>
      </c>
      <c r="K1365" s="64">
        <v>400000</v>
      </c>
      <c r="L1365" s="64">
        <v>400000</v>
      </c>
      <c r="M1365" s="63"/>
      <c r="N1365" s="124" t="s">
        <v>1025</v>
      </c>
    </row>
    <row r="1366" spans="1:14" s="3" customFormat="1" ht="36.75" customHeight="1">
      <c r="A1366" s="38" t="s">
        <v>131</v>
      </c>
      <c r="B1366" s="72" t="s">
        <v>1056</v>
      </c>
      <c r="C1366" s="80" t="s">
        <v>1052</v>
      </c>
      <c r="D1366" s="80" t="s">
        <v>74</v>
      </c>
      <c r="E1366" s="61" t="s">
        <v>17</v>
      </c>
      <c r="F1366" s="80" t="s">
        <v>363</v>
      </c>
      <c r="G1366" s="80" t="s">
        <v>363</v>
      </c>
      <c r="H1366" s="80" t="s">
        <v>363</v>
      </c>
      <c r="I1366" s="80" t="s">
        <v>363</v>
      </c>
      <c r="J1366" s="67" t="s">
        <v>71</v>
      </c>
      <c r="K1366" s="64">
        <v>1650000</v>
      </c>
      <c r="L1366" s="64">
        <v>1650000</v>
      </c>
      <c r="M1366" s="63"/>
      <c r="N1366" s="124" t="s">
        <v>1025</v>
      </c>
    </row>
    <row r="1367" spans="1:14" s="3" customFormat="1" ht="79.5" customHeight="1">
      <c r="A1367" s="38" t="s">
        <v>1077</v>
      </c>
      <c r="B1367" s="72" t="s">
        <v>1163</v>
      </c>
      <c r="C1367" s="80" t="s">
        <v>1052</v>
      </c>
      <c r="D1367" s="80" t="s">
        <v>74</v>
      </c>
      <c r="E1367" s="61" t="s">
        <v>17</v>
      </c>
      <c r="F1367" s="80" t="s">
        <v>363</v>
      </c>
      <c r="G1367" s="80" t="s">
        <v>363</v>
      </c>
      <c r="H1367" s="80" t="s">
        <v>363</v>
      </c>
      <c r="I1367" s="80" t="s">
        <v>363</v>
      </c>
      <c r="J1367" s="67" t="s">
        <v>71</v>
      </c>
      <c r="K1367" s="64">
        <v>50000</v>
      </c>
      <c r="L1367" s="64">
        <v>50000</v>
      </c>
      <c r="M1367" s="63"/>
      <c r="N1367" s="124" t="s">
        <v>1025</v>
      </c>
    </row>
    <row r="1368" spans="1:14" s="3" customFormat="1" ht="40.5" customHeight="1">
      <c r="A1368" s="38" t="s">
        <v>1077</v>
      </c>
      <c r="B1368" s="72" t="s">
        <v>1057</v>
      </c>
      <c r="C1368" s="80" t="s">
        <v>1052</v>
      </c>
      <c r="D1368" s="80" t="s">
        <v>74</v>
      </c>
      <c r="E1368" s="61" t="s">
        <v>17</v>
      </c>
      <c r="F1368" s="80" t="s">
        <v>363</v>
      </c>
      <c r="G1368" s="80" t="s">
        <v>363</v>
      </c>
      <c r="H1368" s="80" t="s">
        <v>363</v>
      </c>
      <c r="I1368" s="80" t="s">
        <v>363</v>
      </c>
      <c r="J1368" s="67" t="s">
        <v>71</v>
      </c>
      <c r="K1368" s="64">
        <v>40000</v>
      </c>
      <c r="L1368" s="64">
        <v>40000</v>
      </c>
      <c r="M1368" s="63"/>
      <c r="N1368" s="124" t="s">
        <v>1025</v>
      </c>
    </row>
    <row r="1369" spans="1:14" s="3" customFormat="1" ht="33.75" customHeight="1">
      <c r="A1369" s="38" t="s">
        <v>1073</v>
      </c>
      <c r="B1369" s="72" t="s">
        <v>1058</v>
      </c>
      <c r="C1369" s="80" t="s">
        <v>1052</v>
      </c>
      <c r="D1369" s="80" t="s">
        <v>74</v>
      </c>
      <c r="E1369" s="61" t="s">
        <v>17</v>
      </c>
      <c r="F1369" s="80" t="s">
        <v>363</v>
      </c>
      <c r="G1369" s="80" t="s">
        <v>363</v>
      </c>
      <c r="H1369" s="80" t="s">
        <v>363</v>
      </c>
      <c r="I1369" s="80" t="s">
        <v>363</v>
      </c>
      <c r="J1369" s="67" t="s">
        <v>71</v>
      </c>
      <c r="K1369" s="64">
        <v>250000</v>
      </c>
      <c r="L1369" s="64">
        <v>250000</v>
      </c>
      <c r="M1369" s="63"/>
      <c r="N1369" s="124" t="s">
        <v>1025</v>
      </c>
    </row>
    <row r="1370" spans="1:14" s="3" customFormat="1" ht="44.25" customHeight="1">
      <c r="A1370" s="38" t="s">
        <v>157</v>
      </c>
      <c r="B1370" s="72" t="s">
        <v>1061</v>
      </c>
      <c r="C1370" s="92" t="s">
        <v>1171</v>
      </c>
      <c r="D1370" s="80" t="s">
        <v>74</v>
      </c>
      <c r="E1370" s="61" t="s">
        <v>17</v>
      </c>
      <c r="F1370" s="80" t="s">
        <v>363</v>
      </c>
      <c r="G1370" s="80" t="s">
        <v>363</v>
      </c>
      <c r="H1370" s="80" t="s">
        <v>363</v>
      </c>
      <c r="I1370" s="80" t="s">
        <v>363</v>
      </c>
      <c r="J1370" s="67" t="s">
        <v>71</v>
      </c>
      <c r="K1370" s="64">
        <v>300000</v>
      </c>
      <c r="L1370" s="64">
        <v>300000</v>
      </c>
      <c r="M1370" s="63"/>
      <c r="N1370" s="124" t="s">
        <v>1025</v>
      </c>
    </row>
    <row r="1371" spans="1:14" s="3" customFormat="1" ht="29.25" customHeight="1">
      <c r="A1371" s="38" t="s">
        <v>157</v>
      </c>
      <c r="B1371" s="72" t="s">
        <v>1059</v>
      </c>
      <c r="C1371" s="80" t="s">
        <v>1168</v>
      </c>
      <c r="D1371" s="80" t="s">
        <v>74</v>
      </c>
      <c r="E1371" s="61" t="s">
        <v>17</v>
      </c>
      <c r="F1371" s="80" t="s">
        <v>363</v>
      </c>
      <c r="G1371" s="80" t="s">
        <v>363</v>
      </c>
      <c r="H1371" s="80" t="s">
        <v>363</v>
      </c>
      <c r="I1371" s="80" t="s">
        <v>363</v>
      </c>
      <c r="J1371" s="67" t="s">
        <v>71</v>
      </c>
      <c r="K1371" s="64">
        <v>1500000</v>
      </c>
      <c r="L1371" s="64">
        <v>1500000</v>
      </c>
      <c r="M1371" s="63"/>
      <c r="N1371" s="124" t="s">
        <v>1025</v>
      </c>
    </row>
    <row r="1372" spans="1:14" s="3" customFormat="1" ht="23.25" customHeight="1">
      <c r="A1372" s="38" t="s">
        <v>157</v>
      </c>
      <c r="B1372" s="72" t="s">
        <v>1060</v>
      </c>
      <c r="C1372" s="80" t="s">
        <v>1168</v>
      </c>
      <c r="D1372" s="80" t="s">
        <v>74</v>
      </c>
      <c r="E1372" s="61" t="s">
        <v>17</v>
      </c>
      <c r="F1372" s="80" t="s">
        <v>363</v>
      </c>
      <c r="G1372" s="80" t="s">
        <v>363</v>
      </c>
      <c r="H1372" s="80" t="s">
        <v>363</v>
      </c>
      <c r="I1372" s="80" t="s">
        <v>363</v>
      </c>
      <c r="J1372" s="67" t="s">
        <v>71</v>
      </c>
      <c r="K1372" s="63">
        <v>50000</v>
      </c>
      <c r="L1372" s="63">
        <v>50000</v>
      </c>
      <c r="M1372" s="63"/>
      <c r="N1372" s="124" t="s">
        <v>1025</v>
      </c>
    </row>
    <row r="1373" spans="1:14" s="3" customFormat="1" ht="38.25" customHeight="1">
      <c r="A1373" s="38"/>
      <c r="B1373" s="72" t="s">
        <v>1169</v>
      </c>
      <c r="C1373" s="80" t="s">
        <v>1168</v>
      </c>
      <c r="D1373" s="80" t="s">
        <v>74</v>
      </c>
      <c r="E1373" s="61" t="s">
        <v>17</v>
      </c>
      <c r="F1373" s="80" t="s">
        <v>363</v>
      </c>
      <c r="G1373" s="80" t="s">
        <v>363</v>
      </c>
      <c r="H1373" s="80" t="s">
        <v>363</v>
      </c>
      <c r="I1373" s="80" t="s">
        <v>363</v>
      </c>
      <c r="J1373" s="67" t="s">
        <v>71</v>
      </c>
      <c r="K1373" s="64">
        <v>40000</v>
      </c>
      <c r="L1373" s="64">
        <v>40000</v>
      </c>
      <c r="M1373" s="63"/>
      <c r="N1373" s="124" t="s">
        <v>1025</v>
      </c>
    </row>
    <row r="1374" spans="1:14" s="3" customFormat="1" ht="19.5" customHeight="1">
      <c r="A1374" s="35"/>
      <c r="B1374" s="91" t="s">
        <v>1062</v>
      </c>
      <c r="C1374" s="80"/>
      <c r="D1374" s="80"/>
      <c r="E1374" s="61"/>
      <c r="F1374" s="80"/>
      <c r="G1374" s="80"/>
      <c r="H1374" s="80"/>
      <c r="I1374" s="80"/>
      <c r="J1374" s="67"/>
      <c r="K1374" s="63"/>
      <c r="L1374" s="63"/>
      <c r="M1374" s="63"/>
      <c r="N1374" s="89"/>
    </row>
    <row r="1375" spans="1:14" s="3" customFormat="1" ht="47.25" customHeight="1">
      <c r="A1375" s="38" t="s">
        <v>132</v>
      </c>
      <c r="B1375" s="72" t="s">
        <v>1265</v>
      </c>
      <c r="C1375" s="80" t="s">
        <v>1063</v>
      </c>
      <c r="D1375" s="80" t="s">
        <v>74</v>
      </c>
      <c r="E1375" s="61" t="s">
        <v>17</v>
      </c>
      <c r="F1375" s="80" t="s">
        <v>363</v>
      </c>
      <c r="G1375" s="80" t="s">
        <v>363</v>
      </c>
      <c r="H1375" s="80" t="s">
        <v>363</v>
      </c>
      <c r="I1375" s="80" t="s">
        <v>363</v>
      </c>
      <c r="J1375" s="67" t="s">
        <v>71</v>
      </c>
      <c r="K1375" s="64">
        <v>986815.93</v>
      </c>
      <c r="L1375" s="64">
        <v>986815.93</v>
      </c>
      <c r="M1375" s="63"/>
      <c r="N1375" s="124" t="s">
        <v>1264</v>
      </c>
    </row>
    <row r="1376" spans="1:14" s="3" customFormat="1" ht="18" customHeight="1">
      <c r="A1376" s="35"/>
      <c r="B1376" s="91" t="s">
        <v>1064</v>
      </c>
      <c r="C1376" s="80"/>
      <c r="D1376" s="80"/>
      <c r="E1376" s="61"/>
      <c r="F1376" s="80"/>
      <c r="G1376" s="80"/>
      <c r="H1376" s="80"/>
      <c r="I1376" s="80"/>
      <c r="J1376" s="67"/>
      <c r="K1376" s="63"/>
      <c r="L1376" s="63"/>
      <c r="M1376" s="63"/>
      <c r="N1376" s="124"/>
    </row>
    <row r="1377" spans="1:14" s="3" customFormat="1" ht="26.25" customHeight="1">
      <c r="A1377" s="38" t="s">
        <v>157</v>
      </c>
      <c r="B1377" s="72" t="s">
        <v>1134</v>
      </c>
      <c r="C1377" s="80" t="s">
        <v>1065</v>
      </c>
      <c r="D1377" s="80" t="s">
        <v>74</v>
      </c>
      <c r="E1377" s="61" t="s">
        <v>17</v>
      </c>
      <c r="F1377" s="80" t="s">
        <v>363</v>
      </c>
      <c r="G1377" s="80" t="s">
        <v>363</v>
      </c>
      <c r="H1377" s="80" t="s">
        <v>363</v>
      </c>
      <c r="I1377" s="80" t="s">
        <v>363</v>
      </c>
      <c r="J1377" s="67" t="s">
        <v>71</v>
      </c>
      <c r="K1377" s="64">
        <v>100000</v>
      </c>
      <c r="L1377" s="64">
        <v>100000</v>
      </c>
      <c r="M1377" s="63"/>
      <c r="N1377" s="124" t="s">
        <v>1025</v>
      </c>
    </row>
    <row r="1378" spans="1:14" s="3" customFormat="1" ht="63" customHeight="1">
      <c r="A1378" s="38" t="s">
        <v>107</v>
      </c>
      <c r="B1378" s="72" t="s">
        <v>1066</v>
      </c>
      <c r="C1378" s="80" t="s">
        <v>1065</v>
      </c>
      <c r="D1378" s="80" t="s">
        <v>74</v>
      </c>
      <c r="E1378" s="61" t="s">
        <v>17</v>
      </c>
      <c r="F1378" s="80" t="s">
        <v>363</v>
      </c>
      <c r="G1378" s="80" t="s">
        <v>363</v>
      </c>
      <c r="H1378" s="80" t="s">
        <v>363</v>
      </c>
      <c r="I1378" s="80" t="s">
        <v>363</v>
      </c>
      <c r="J1378" s="67" t="s">
        <v>71</v>
      </c>
      <c r="K1378" s="64">
        <v>200000</v>
      </c>
      <c r="L1378" s="64">
        <v>200000</v>
      </c>
      <c r="M1378" s="63"/>
      <c r="N1378" s="124" t="s">
        <v>1025</v>
      </c>
    </row>
    <row r="1379" spans="1:14" s="3" customFormat="1" ht="20.25" customHeight="1">
      <c r="A1379" s="28"/>
      <c r="B1379" s="91" t="s">
        <v>1067</v>
      </c>
      <c r="C1379" s="80"/>
      <c r="D1379" s="80"/>
      <c r="E1379" s="61"/>
      <c r="F1379" s="80"/>
      <c r="G1379" s="80"/>
      <c r="H1379" s="80"/>
      <c r="I1379" s="80"/>
      <c r="J1379" s="67"/>
      <c r="K1379" s="63"/>
      <c r="L1379" s="63"/>
      <c r="M1379" s="63"/>
      <c r="N1379" s="89"/>
    </row>
    <row r="1380" spans="1:14" s="3" customFormat="1" ht="46.5" customHeight="1">
      <c r="A1380" s="38" t="s">
        <v>157</v>
      </c>
      <c r="B1380" s="73" t="s">
        <v>1068</v>
      </c>
      <c r="C1380" s="80" t="s">
        <v>1069</v>
      </c>
      <c r="D1380" s="80" t="s">
        <v>74</v>
      </c>
      <c r="E1380" s="61" t="s">
        <v>17</v>
      </c>
      <c r="F1380" s="80" t="s">
        <v>363</v>
      </c>
      <c r="G1380" s="80" t="s">
        <v>363</v>
      </c>
      <c r="H1380" s="80" t="s">
        <v>363</v>
      </c>
      <c r="I1380" s="80" t="s">
        <v>363</v>
      </c>
      <c r="J1380" s="67" t="s">
        <v>71</v>
      </c>
      <c r="K1380" s="64">
        <v>60000</v>
      </c>
      <c r="L1380" s="64">
        <v>60000</v>
      </c>
      <c r="M1380" s="63"/>
      <c r="N1380" s="124" t="s">
        <v>1025</v>
      </c>
    </row>
    <row r="1381" spans="1:14" s="3" customFormat="1" ht="25.5" customHeight="1">
      <c r="A1381" s="38" t="s">
        <v>157</v>
      </c>
      <c r="B1381" s="72" t="s">
        <v>1148</v>
      </c>
      <c r="C1381" s="80" t="s">
        <v>1069</v>
      </c>
      <c r="D1381" s="80" t="s">
        <v>74</v>
      </c>
      <c r="E1381" s="61" t="s">
        <v>17</v>
      </c>
      <c r="F1381" s="80" t="s">
        <v>363</v>
      </c>
      <c r="G1381" s="80" t="s">
        <v>363</v>
      </c>
      <c r="H1381" s="80" t="s">
        <v>363</v>
      </c>
      <c r="I1381" s="80" t="s">
        <v>363</v>
      </c>
      <c r="J1381" s="67" t="s">
        <v>71</v>
      </c>
      <c r="K1381" s="63">
        <v>60000</v>
      </c>
      <c r="L1381" s="64">
        <v>60000</v>
      </c>
      <c r="M1381" s="63"/>
      <c r="N1381" s="124" t="s">
        <v>1025</v>
      </c>
    </row>
    <row r="1382" spans="1:14" s="3" customFormat="1" ht="30" customHeight="1">
      <c r="A1382" s="38" t="s">
        <v>157</v>
      </c>
      <c r="B1382" s="72" t="s">
        <v>1149</v>
      </c>
      <c r="C1382" s="80" t="s">
        <v>1069</v>
      </c>
      <c r="D1382" s="80" t="s">
        <v>74</v>
      </c>
      <c r="E1382" s="61" t="s">
        <v>17</v>
      </c>
      <c r="F1382" s="80" t="s">
        <v>363</v>
      </c>
      <c r="G1382" s="80" t="s">
        <v>363</v>
      </c>
      <c r="H1382" s="80" t="s">
        <v>363</v>
      </c>
      <c r="I1382" s="80" t="s">
        <v>363</v>
      </c>
      <c r="J1382" s="67" t="s">
        <v>71</v>
      </c>
      <c r="K1382" s="64">
        <v>50000</v>
      </c>
      <c r="L1382" s="64">
        <v>50000</v>
      </c>
      <c r="M1382" s="63"/>
      <c r="N1382" s="124" t="s">
        <v>1025</v>
      </c>
    </row>
    <row r="1383" spans="1:14" s="3" customFormat="1" ht="45.75" customHeight="1">
      <c r="A1383" s="38"/>
      <c r="B1383" s="72" t="s">
        <v>1150</v>
      </c>
      <c r="C1383" s="80" t="s">
        <v>1069</v>
      </c>
      <c r="D1383" s="80" t="s">
        <v>74</v>
      </c>
      <c r="E1383" s="61" t="s">
        <v>17</v>
      </c>
      <c r="F1383" s="80" t="s">
        <v>363</v>
      </c>
      <c r="G1383" s="80" t="s">
        <v>363</v>
      </c>
      <c r="H1383" s="80" t="s">
        <v>363</v>
      </c>
      <c r="I1383" s="80" t="s">
        <v>363</v>
      </c>
      <c r="J1383" s="67" t="s">
        <v>71</v>
      </c>
      <c r="K1383" s="64">
        <v>60000</v>
      </c>
      <c r="L1383" s="64">
        <v>60000</v>
      </c>
      <c r="M1383" s="63"/>
      <c r="N1383" s="124" t="s">
        <v>1025</v>
      </c>
    </row>
    <row r="1384" spans="1:14" s="3" customFormat="1" ht="18" customHeight="1">
      <c r="A1384" s="28"/>
      <c r="B1384" s="83" t="s">
        <v>134</v>
      </c>
      <c r="C1384" s="80"/>
      <c r="D1384" s="80"/>
      <c r="E1384" s="61"/>
      <c r="F1384" s="80"/>
      <c r="G1384" s="80"/>
      <c r="H1384" s="80"/>
      <c r="I1384" s="80"/>
      <c r="J1384" s="67"/>
      <c r="K1384" s="63"/>
      <c r="L1384" s="63"/>
      <c r="M1384" s="63"/>
      <c r="N1384" s="124"/>
    </row>
    <row r="1385" spans="1:14" s="3" customFormat="1" ht="45.75" customHeight="1">
      <c r="A1385" s="38" t="s">
        <v>1078</v>
      </c>
      <c r="B1385" s="72" t="s">
        <v>1070</v>
      </c>
      <c r="C1385" s="80" t="s">
        <v>1069</v>
      </c>
      <c r="D1385" s="80" t="s">
        <v>74</v>
      </c>
      <c r="E1385" s="61" t="s">
        <v>17</v>
      </c>
      <c r="F1385" s="80" t="s">
        <v>363</v>
      </c>
      <c r="G1385" s="80" t="s">
        <v>363</v>
      </c>
      <c r="H1385" s="80" t="s">
        <v>363</v>
      </c>
      <c r="I1385" s="80" t="s">
        <v>363</v>
      </c>
      <c r="J1385" s="67" t="s">
        <v>71</v>
      </c>
      <c r="K1385" s="64">
        <v>300000</v>
      </c>
      <c r="L1385" s="64"/>
      <c r="M1385" s="64">
        <v>300000</v>
      </c>
      <c r="N1385" s="124" t="s">
        <v>1025</v>
      </c>
    </row>
    <row r="1386" spans="1:14" s="3" customFormat="1" ht="32.25" customHeight="1">
      <c r="A1386" s="38" t="s">
        <v>1078</v>
      </c>
      <c r="B1386" s="72" t="s">
        <v>1071</v>
      </c>
      <c r="C1386" s="80" t="s">
        <v>1127</v>
      </c>
      <c r="D1386" s="80" t="s">
        <v>74</v>
      </c>
      <c r="E1386" s="61" t="s">
        <v>17</v>
      </c>
      <c r="F1386" s="80" t="s">
        <v>363</v>
      </c>
      <c r="G1386" s="80" t="s">
        <v>363</v>
      </c>
      <c r="H1386" s="80" t="s">
        <v>363</v>
      </c>
      <c r="I1386" s="80" t="s">
        <v>363</v>
      </c>
      <c r="J1386" s="67" t="s">
        <v>71</v>
      </c>
      <c r="K1386" s="64">
        <v>100000</v>
      </c>
      <c r="L1386" s="64"/>
      <c r="M1386" s="64">
        <v>100000</v>
      </c>
      <c r="N1386" s="124" t="s">
        <v>1025</v>
      </c>
    </row>
    <row r="1387" spans="1:14" s="3" customFormat="1" ht="24.75" customHeight="1">
      <c r="A1387" s="38" t="s">
        <v>1078</v>
      </c>
      <c r="B1387" s="125" t="s">
        <v>1072</v>
      </c>
      <c r="C1387" s="80" t="s">
        <v>1069</v>
      </c>
      <c r="D1387" s="80" t="s">
        <v>74</v>
      </c>
      <c r="E1387" s="61" t="s">
        <v>17</v>
      </c>
      <c r="F1387" s="80" t="s">
        <v>363</v>
      </c>
      <c r="G1387" s="80" t="s">
        <v>363</v>
      </c>
      <c r="H1387" s="80" t="s">
        <v>363</v>
      </c>
      <c r="I1387" s="80" t="s">
        <v>363</v>
      </c>
      <c r="J1387" s="67" t="s">
        <v>71</v>
      </c>
      <c r="K1387" s="64">
        <v>150000</v>
      </c>
      <c r="L1387" s="64"/>
      <c r="M1387" s="64">
        <v>150000</v>
      </c>
      <c r="N1387" s="124" t="s">
        <v>1264</v>
      </c>
    </row>
    <row r="1388" spans="1:14" s="3" customFormat="1" ht="39.75" customHeight="1">
      <c r="A1388" s="38"/>
      <c r="B1388" s="72" t="s">
        <v>1263</v>
      </c>
      <c r="C1388" s="80" t="s">
        <v>1167</v>
      </c>
      <c r="D1388" s="80" t="s">
        <v>74</v>
      </c>
      <c r="E1388" s="61" t="s">
        <v>17</v>
      </c>
      <c r="F1388" s="80" t="s">
        <v>363</v>
      </c>
      <c r="G1388" s="80" t="s">
        <v>363</v>
      </c>
      <c r="H1388" s="80" t="s">
        <v>363</v>
      </c>
      <c r="I1388" s="80" t="s">
        <v>363</v>
      </c>
      <c r="J1388" s="67" t="s">
        <v>71</v>
      </c>
      <c r="K1388" s="64">
        <v>5300000</v>
      </c>
      <c r="L1388" s="64"/>
      <c r="M1388" s="64">
        <v>5300000</v>
      </c>
      <c r="N1388" s="124" t="s">
        <v>1025</v>
      </c>
    </row>
    <row r="1389" spans="1:14" s="3" customFormat="1" ht="38.25" customHeight="1">
      <c r="A1389" s="38"/>
      <c r="B1389" s="265" t="s">
        <v>1586</v>
      </c>
      <c r="C1389" s="80" t="s">
        <v>1167</v>
      </c>
      <c r="D1389" s="80" t="s">
        <v>74</v>
      </c>
      <c r="E1389" s="61" t="s">
        <v>17</v>
      </c>
      <c r="F1389" s="80" t="s">
        <v>363</v>
      </c>
      <c r="G1389" s="80" t="s">
        <v>363</v>
      </c>
      <c r="H1389" s="80" t="s">
        <v>363</v>
      </c>
      <c r="I1389" s="80" t="s">
        <v>363</v>
      </c>
      <c r="J1389" s="67" t="s">
        <v>71</v>
      </c>
      <c r="K1389" s="64">
        <v>990000</v>
      </c>
      <c r="L1389" s="64"/>
      <c r="M1389" s="64">
        <v>990000</v>
      </c>
      <c r="N1389" s="266" t="s">
        <v>1587</v>
      </c>
    </row>
    <row r="1390" spans="1:14" s="3" customFormat="1" ht="18.75" customHeight="1">
      <c r="A1390" s="38"/>
      <c r="B1390" s="91" t="s">
        <v>1189</v>
      </c>
      <c r="C1390" s="80"/>
      <c r="D1390" s="80"/>
      <c r="E1390" s="61"/>
      <c r="F1390" s="80"/>
      <c r="G1390" s="80"/>
      <c r="H1390" s="80"/>
      <c r="I1390" s="80"/>
      <c r="J1390" s="67"/>
      <c r="K1390" s="64"/>
      <c r="L1390" s="64"/>
      <c r="M1390" s="64"/>
      <c r="N1390" s="89"/>
    </row>
    <row r="1391" spans="1:14" s="3" customFormat="1" ht="34.5" customHeight="1">
      <c r="A1391" s="38"/>
      <c r="B1391" s="72" t="s">
        <v>1190</v>
      </c>
      <c r="C1391" s="107" t="s">
        <v>1191</v>
      </c>
      <c r="D1391" s="80" t="s">
        <v>74</v>
      </c>
      <c r="E1391" s="61" t="s">
        <v>17</v>
      </c>
      <c r="F1391" s="80" t="s">
        <v>363</v>
      </c>
      <c r="G1391" s="80" t="s">
        <v>363</v>
      </c>
      <c r="H1391" s="80" t="s">
        <v>363</v>
      </c>
      <c r="I1391" s="80" t="s">
        <v>363</v>
      </c>
      <c r="J1391" s="67" t="s">
        <v>71</v>
      </c>
      <c r="K1391" s="64">
        <v>1135917.7</v>
      </c>
      <c r="L1391" s="64">
        <v>1135917.7</v>
      </c>
      <c r="M1391" s="64"/>
      <c r="N1391" s="98" t="s">
        <v>1192</v>
      </c>
    </row>
    <row r="1392" spans="1:14" s="3" customFormat="1" ht="18.75" customHeight="1">
      <c r="A1392" s="38"/>
      <c r="B1392" s="72" t="s">
        <v>697</v>
      </c>
      <c r="C1392" s="107" t="s">
        <v>1191</v>
      </c>
      <c r="D1392" s="80" t="s">
        <v>74</v>
      </c>
      <c r="E1392" s="61" t="s">
        <v>30</v>
      </c>
      <c r="F1392" s="80" t="s">
        <v>363</v>
      </c>
      <c r="G1392" s="80" t="s">
        <v>363</v>
      </c>
      <c r="H1392" s="80" t="s">
        <v>363</v>
      </c>
      <c r="I1392" s="80" t="s">
        <v>363</v>
      </c>
      <c r="J1392" s="67" t="s">
        <v>71</v>
      </c>
      <c r="K1392" s="64">
        <v>20338</v>
      </c>
      <c r="L1392" s="64">
        <v>20338</v>
      </c>
      <c r="M1392" s="64"/>
      <c r="N1392" s="98" t="s">
        <v>1192</v>
      </c>
    </row>
    <row r="1393" spans="1:14" s="3" customFormat="1" ht="23.25" customHeight="1">
      <c r="A1393" s="38"/>
      <c r="B1393" s="72" t="s">
        <v>1193</v>
      </c>
      <c r="C1393" s="107"/>
      <c r="D1393" s="80"/>
      <c r="E1393" s="61"/>
      <c r="F1393" s="80"/>
      <c r="G1393" s="80"/>
      <c r="H1393" s="80"/>
      <c r="I1393" s="80"/>
      <c r="J1393" s="67"/>
      <c r="K1393" s="64"/>
      <c r="L1393" s="64"/>
      <c r="M1393" s="64"/>
      <c r="N1393" s="98"/>
    </row>
    <row r="1394" spans="1:14" s="3" customFormat="1" ht="19.5" customHeight="1">
      <c r="A1394" s="38"/>
      <c r="B1394" s="72" t="s">
        <v>1276</v>
      </c>
      <c r="C1394" s="107" t="s">
        <v>1191</v>
      </c>
      <c r="D1394" s="80" t="s">
        <v>74</v>
      </c>
      <c r="E1394" s="61" t="s">
        <v>30</v>
      </c>
      <c r="F1394" s="80" t="s">
        <v>363</v>
      </c>
      <c r="G1394" s="80" t="s">
        <v>363</v>
      </c>
      <c r="H1394" s="80" t="s">
        <v>363</v>
      </c>
      <c r="I1394" s="80" t="s">
        <v>363</v>
      </c>
      <c r="J1394" s="67" t="s">
        <v>71</v>
      </c>
      <c r="K1394" s="64">
        <v>10500</v>
      </c>
      <c r="L1394" s="64">
        <v>10500</v>
      </c>
      <c r="M1394" s="64"/>
      <c r="N1394" s="98"/>
    </row>
    <row r="1395" spans="1:14" s="3" customFormat="1" ht="21.75" customHeight="1">
      <c r="A1395" s="38"/>
      <c r="B1395" s="72" t="s">
        <v>1194</v>
      </c>
      <c r="C1395" s="107" t="s">
        <v>1191</v>
      </c>
      <c r="D1395" s="80" t="s">
        <v>74</v>
      </c>
      <c r="E1395" s="61" t="s">
        <v>17</v>
      </c>
      <c r="F1395" s="80" t="s">
        <v>363</v>
      </c>
      <c r="G1395" s="80" t="s">
        <v>363</v>
      </c>
      <c r="H1395" s="80" t="s">
        <v>363</v>
      </c>
      <c r="I1395" s="80" t="s">
        <v>363</v>
      </c>
      <c r="J1395" s="67" t="s">
        <v>71</v>
      </c>
      <c r="K1395" s="64">
        <v>40000</v>
      </c>
      <c r="L1395" s="64"/>
      <c r="M1395" s="64">
        <v>50000</v>
      </c>
      <c r="N1395" s="98" t="s">
        <v>1457</v>
      </c>
    </row>
    <row r="1396" spans="1:14" s="3" customFormat="1" ht="15.75" customHeight="1">
      <c r="A1396" s="38"/>
      <c r="B1396" s="72" t="s">
        <v>1195</v>
      </c>
      <c r="C1396" s="107" t="s">
        <v>1191</v>
      </c>
      <c r="D1396" s="80" t="s">
        <v>74</v>
      </c>
      <c r="E1396" s="61" t="s">
        <v>17</v>
      </c>
      <c r="F1396" s="80" t="s">
        <v>363</v>
      </c>
      <c r="G1396" s="80" t="s">
        <v>363</v>
      </c>
      <c r="H1396" s="80" t="s">
        <v>363</v>
      </c>
      <c r="I1396" s="80" t="s">
        <v>363</v>
      </c>
      <c r="J1396" s="67" t="s">
        <v>71</v>
      </c>
      <c r="K1396" s="64">
        <v>45000</v>
      </c>
      <c r="L1396" s="64"/>
      <c r="M1396" s="64">
        <v>45000</v>
      </c>
      <c r="N1396" s="98" t="s">
        <v>1457</v>
      </c>
    </row>
    <row r="1397" spans="1:14" s="3" customFormat="1" ht="15.75" customHeight="1">
      <c r="A1397" s="38"/>
      <c r="B1397" s="72" t="s">
        <v>1275</v>
      </c>
      <c r="C1397" s="107" t="s">
        <v>1191</v>
      </c>
      <c r="D1397" s="80" t="s">
        <v>74</v>
      </c>
      <c r="E1397" s="61" t="s">
        <v>17</v>
      </c>
      <c r="F1397" s="80" t="s">
        <v>363</v>
      </c>
      <c r="G1397" s="80" t="s">
        <v>363</v>
      </c>
      <c r="H1397" s="80" t="s">
        <v>363</v>
      </c>
      <c r="I1397" s="80" t="s">
        <v>363</v>
      </c>
      <c r="J1397" s="67" t="s">
        <v>71</v>
      </c>
      <c r="K1397" s="64">
        <v>14000</v>
      </c>
      <c r="L1397" s="64">
        <v>14000</v>
      </c>
      <c r="M1397" s="64"/>
      <c r="N1397" s="98" t="s">
        <v>1457</v>
      </c>
    </row>
    <row r="1398" spans="1:14" s="3" customFormat="1" ht="25.5" customHeight="1">
      <c r="A1398" s="38"/>
      <c r="B1398" s="72" t="s">
        <v>1196</v>
      </c>
      <c r="C1398" s="107" t="s">
        <v>1191</v>
      </c>
      <c r="D1398" s="80" t="s">
        <v>74</v>
      </c>
      <c r="E1398" s="61" t="s">
        <v>17</v>
      </c>
      <c r="F1398" s="80" t="s">
        <v>363</v>
      </c>
      <c r="G1398" s="80" t="s">
        <v>363</v>
      </c>
      <c r="H1398" s="80" t="s">
        <v>363</v>
      </c>
      <c r="I1398" s="80" t="s">
        <v>363</v>
      </c>
      <c r="J1398" s="67" t="s">
        <v>71</v>
      </c>
      <c r="K1398" s="64">
        <v>80000</v>
      </c>
      <c r="L1398" s="64"/>
      <c r="M1398" s="64">
        <v>80000</v>
      </c>
      <c r="N1398" s="98" t="s">
        <v>1457</v>
      </c>
    </row>
    <row r="1399" spans="1:14" s="3" customFormat="1" ht="16.5" customHeight="1">
      <c r="A1399" s="38"/>
      <c r="B1399" s="72" t="s">
        <v>1197</v>
      </c>
      <c r="C1399" s="107" t="s">
        <v>1191</v>
      </c>
      <c r="D1399" s="80" t="s">
        <v>74</v>
      </c>
      <c r="E1399" s="61" t="s">
        <v>17</v>
      </c>
      <c r="F1399" s="80" t="s">
        <v>363</v>
      </c>
      <c r="G1399" s="80" t="s">
        <v>363</v>
      </c>
      <c r="H1399" s="80" t="s">
        <v>363</v>
      </c>
      <c r="I1399" s="80" t="s">
        <v>363</v>
      </c>
      <c r="J1399" s="67" t="s">
        <v>71</v>
      </c>
      <c r="K1399" s="64">
        <v>25000</v>
      </c>
      <c r="L1399" s="64"/>
      <c r="M1399" s="64">
        <v>25000</v>
      </c>
      <c r="N1399" s="98" t="s">
        <v>1457</v>
      </c>
    </row>
    <row r="1400" spans="1:14" s="3" customFormat="1" ht="18" customHeight="1">
      <c r="A1400" s="38"/>
      <c r="B1400" s="72" t="s">
        <v>1198</v>
      </c>
      <c r="C1400" s="107" t="s">
        <v>1191</v>
      </c>
      <c r="D1400" s="80" t="s">
        <v>74</v>
      </c>
      <c r="E1400" s="61" t="s">
        <v>17</v>
      </c>
      <c r="F1400" s="80" t="s">
        <v>363</v>
      </c>
      <c r="G1400" s="80" t="s">
        <v>363</v>
      </c>
      <c r="H1400" s="80" t="s">
        <v>363</v>
      </c>
      <c r="I1400" s="80" t="s">
        <v>363</v>
      </c>
      <c r="J1400" s="67" t="s">
        <v>71</v>
      </c>
      <c r="K1400" s="64">
        <v>15000</v>
      </c>
      <c r="L1400" s="64"/>
      <c r="M1400" s="64">
        <v>20000</v>
      </c>
      <c r="N1400" s="98" t="s">
        <v>1457</v>
      </c>
    </row>
    <row r="1401" spans="1:14" s="3" customFormat="1" ht="15.75" customHeight="1">
      <c r="A1401" s="38"/>
      <c r="B1401" s="72" t="s">
        <v>1277</v>
      </c>
      <c r="C1401" s="107" t="s">
        <v>1191</v>
      </c>
      <c r="D1401" s="80" t="s">
        <v>74</v>
      </c>
      <c r="E1401" s="61" t="s">
        <v>17</v>
      </c>
      <c r="F1401" s="80" t="s">
        <v>363</v>
      </c>
      <c r="G1401" s="80" t="s">
        <v>363</v>
      </c>
      <c r="H1401" s="80" t="s">
        <v>363</v>
      </c>
      <c r="I1401" s="80" t="s">
        <v>363</v>
      </c>
      <c r="J1401" s="67" t="s">
        <v>71</v>
      </c>
      <c r="K1401" s="64">
        <v>11790</v>
      </c>
      <c r="L1401" s="64">
        <v>11790</v>
      </c>
      <c r="M1401" s="64"/>
      <c r="N1401" s="98"/>
    </row>
    <row r="1402" spans="1:14" s="3" customFormat="1" ht="20.25" customHeight="1">
      <c r="A1402" s="38"/>
      <c r="B1402" s="72" t="s">
        <v>1199</v>
      </c>
      <c r="C1402" s="107" t="s">
        <v>1191</v>
      </c>
      <c r="D1402" s="80" t="s">
        <v>74</v>
      </c>
      <c r="E1402" s="61" t="s">
        <v>17</v>
      </c>
      <c r="F1402" s="80" t="s">
        <v>363</v>
      </c>
      <c r="G1402" s="80" t="s">
        <v>363</v>
      </c>
      <c r="H1402" s="80" t="s">
        <v>363</v>
      </c>
      <c r="I1402" s="80" t="s">
        <v>363</v>
      </c>
      <c r="J1402" s="67" t="s">
        <v>71</v>
      </c>
      <c r="K1402" s="64">
        <v>10000</v>
      </c>
      <c r="L1402" s="64">
        <v>10000</v>
      </c>
      <c r="M1402" s="64"/>
      <c r="N1402" s="98" t="s">
        <v>1457</v>
      </c>
    </row>
    <row r="1403" spans="1:14" s="3" customFormat="1" ht="20.25" customHeight="1">
      <c r="A1403" s="38"/>
      <c r="B1403" s="72" t="s">
        <v>1207</v>
      </c>
      <c r="C1403" s="107" t="s">
        <v>1191</v>
      </c>
      <c r="D1403" s="80" t="s">
        <v>74</v>
      </c>
      <c r="E1403" s="61" t="s">
        <v>17</v>
      </c>
      <c r="F1403" s="80" t="s">
        <v>363</v>
      </c>
      <c r="G1403" s="80" t="s">
        <v>363</v>
      </c>
      <c r="H1403" s="80" t="s">
        <v>363</v>
      </c>
      <c r="I1403" s="80" t="s">
        <v>363</v>
      </c>
      <c r="J1403" s="67" t="s">
        <v>71</v>
      </c>
      <c r="K1403" s="64">
        <v>25000</v>
      </c>
      <c r="L1403" s="64">
        <v>25000</v>
      </c>
      <c r="M1403" s="64"/>
      <c r="N1403" s="98" t="s">
        <v>1457</v>
      </c>
    </row>
    <row r="1404" spans="1:14" s="3" customFormat="1" ht="18" customHeight="1">
      <c r="A1404" s="38"/>
      <c r="B1404" s="72" t="s">
        <v>1200</v>
      </c>
      <c r="C1404" s="107" t="s">
        <v>1191</v>
      </c>
      <c r="D1404" s="80" t="s">
        <v>74</v>
      </c>
      <c r="E1404" s="61" t="s">
        <v>17</v>
      </c>
      <c r="F1404" s="80" t="s">
        <v>363</v>
      </c>
      <c r="G1404" s="80" t="s">
        <v>363</v>
      </c>
      <c r="H1404" s="80" t="s">
        <v>363</v>
      </c>
      <c r="I1404" s="80" t="s">
        <v>363</v>
      </c>
      <c r="J1404" s="67" t="s">
        <v>71</v>
      </c>
      <c r="K1404" s="64">
        <v>25000</v>
      </c>
      <c r="L1404" s="64"/>
      <c r="M1404" s="64">
        <v>25000</v>
      </c>
      <c r="N1404" s="98" t="s">
        <v>1457</v>
      </c>
    </row>
    <row r="1405" spans="1:14" s="3" customFormat="1" ht="18" customHeight="1">
      <c r="A1405" s="38"/>
      <c r="B1405" s="72" t="s">
        <v>1205</v>
      </c>
      <c r="C1405" s="107" t="s">
        <v>1191</v>
      </c>
      <c r="D1405" s="80" t="s">
        <v>74</v>
      </c>
      <c r="E1405" s="61" t="s">
        <v>17</v>
      </c>
      <c r="F1405" s="80" t="s">
        <v>363</v>
      </c>
      <c r="G1405" s="80" t="s">
        <v>363</v>
      </c>
      <c r="H1405" s="80" t="s">
        <v>363</v>
      </c>
      <c r="I1405" s="80" t="s">
        <v>363</v>
      </c>
      <c r="J1405" s="67" t="s">
        <v>71</v>
      </c>
      <c r="K1405" s="64">
        <v>40000</v>
      </c>
      <c r="L1405" s="64">
        <v>40000</v>
      </c>
      <c r="M1405" s="64"/>
      <c r="N1405" s="98" t="s">
        <v>1457</v>
      </c>
    </row>
    <row r="1406" spans="1:14" s="3" customFormat="1" ht="18" customHeight="1">
      <c r="A1406" s="38"/>
      <c r="B1406" s="72" t="s">
        <v>1209</v>
      </c>
      <c r="C1406" s="107" t="s">
        <v>1191</v>
      </c>
      <c r="D1406" s="80" t="s">
        <v>74</v>
      </c>
      <c r="E1406" s="61" t="s">
        <v>17</v>
      </c>
      <c r="F1406" s="80" t="s">
        <v>363</v>
      </c>
      <c r="G1406" s="80" t="s">
        <v>363</v>
      </c>
      <c r="H1406" s="80" t="s">
        <v>363</v>
      </c>
      <c r="I1406" s="80" t="s">
        <v>363</v>
      </c>
      <c r="J1406" s="67" t="s">
        <v>71</v>
      </c>
      <c r="K1406" s="64">
        <v>10000</v>
      </c>
      <c r="L1406" s="64">
        <v>10000</v>
      </c>
      <c r="M1406" s="64"/>
      <c r="N1406" s="98" t="s">
        <v>1457</v>
      </c>
    </row>
    <row r="1407" spans="1:14" s="3" customFormat="1" ht="18" customHeight="1">
      <c r="A1407" s="38"/>
      <c r="B1407" s="72" t="s">
        <v>1210</v>
      </c>
      <c r="C1407" s="107" t="s">
        <v>1191</v>
      </c>
      <c r="D1407" s="80" t="s">
        <v>74</v>
      </c>
      <c r="E1407" s="61" t="s">
        <v>17</v>
      </c>
      <c r="F1407" s="80" t="s">
        <v>363</v>
      </c>
      <c r="G1407" s="80" t="s">
        <v>363</v>
      </c>
      <c r="H1407" s="80" t="s">
        <v>363</v>
      </c>
      <c r="I1407" s="80" t="s">
        <v>363</v>
      </c>
      <c r="J1407" s="67" t="s">
        <v>71</v>
      </c>
      <c r="K1407" s="64">
        <v>12000</v>
      </c>
      <c r="L1407" s="64">
        <v>12000</v>
      </c>
      <c r="M1407" s="64"/>
      <c r="N1407" s="98" t="s">
        <v>1457</v>
      </c>
    </row>
    <row r="1408" spans="1:14" s="3" customFormat="1" ht="18" customHeight="1">
      <c r="A1408" s="38"/>
      <c r="B1408" s="72" t="s">
        <v>1208</v>
      </c>
      <c r="C1408" s="107" t="s">
        <v>1191</v>
      </c>
      <c r="D1408" s="80" t="s">
        <v>74</v>
      </c>
      <c r="E1408" s="61" t="s">
        <v>17</v>
      </c>
      <c r="F1408" s="80" t="s">
        <v>363</v>
      </c>
      <c r="G1408" s="80" t="s">
        <v>363</v>
      </c>
      <c r="H1408" s="80" t="s">
        <v>363</v>
      </c>
      <c r="I1408" s="80" t="s">
        <v>363</v>
      </c>
      <c r="J1408" s="67" t="s">
        <v>71</v>
      </c>
      <c r="K1408" s="64">
        <v>7500</v>
      </c>
      <c r="L1408" s="64">
        <v>7500</v>
      </c>
      <c r="M1408" s="64"/>
      <c r="N1408" s="98" t="s">
        <v>1457</v>
      </c>
    </row>
    <row r="1409" spans="1:14" s="3" customFormat="1" ht="18" customHeight="1">
      <c r="A1409" s="38"/>
      <c r="B1409" s="72" t="s">
        <v>1212</v>
      </c>
      <c r="C1409" s="107" t="s">
        <v>1191</v>
      </c>
      <c r="D1409" s="80" t="s">
        <v>74</v>
      </c>
      <c r="E1409" s="61" t="s">
        <v>17</v>
      </c>
      <c r="F1409" s="80" t="s">
        <v>363</v>
      </c>
      <c r="G1409" s="80" t="s">
        <v>363</v>
      </c>
      <c r="H1409" s="80" t="s">
        <v>363</v>
      </c>
      <c r="I1409" s="80" t="s">
        <v>363</v>
      </c>
      <c r="J1409" s="67" t="s">
        <v>71</v>
      </c>
      <c r="K1409" s="64">
        <v>700</v>
      </c>
      <c r="L1409" s="64">
        <v>700</v>
      </c>
      <c r="M1409" s="64"/>
      <c r="N1409" s="98" t="s">
        <v>1457</v>
      </c>
    </row>
    <row r="1410" spans="1:14" s="3" customFormat="1" ht="18" customHeight="1">
      <c r="A1410" s="38"/>
      <c r="B1410" s="72" t="s">
        <v>1211</v>
      </c>
      <c r="C1410" s="107" t="s">
        <v>1191</v>
      </c>
      <c r="D1410" s="80" t="s">
        <v>74</v>
      </c>
      <c r="E1410" s="61" t="s">
        <v>17</v>
      </c>
      <c r="F1410" s="80" t="s">
        <v>363</v>
      </c>
      <c r="G1410" s="80" t="s">
        <v>363</v>
      </c>
      <c r="H1410" s="80" t="s">
        <v>363</v>
      </c>
      <c r="I1410" s="80" t="s">
        <v>363</v>
      </c>
      <c r="J1410" s="67" t="s">
        <v>71</v>
      </c>
      <c r="K1410" s="64">
        <v>11200</v>
      </c>
      <c r="L1410" s="64">
        <v>11200</v>
      </c>
      <c r="M1410" s="64"/>
      <c r="N1410" s="98" t="s">
        <v>1457</v>
      </c>
    </row>
    <row r="1411" spans="1:14" s="3" customFormat="1" ht="18" customHeight="1">
      <c r="A1411" s="38"/>
      <c r="B1411" s="72" t="s">
        <v>1206</v>
      </c>
      <c r="C1411" s="107" t="s">
        <v>1191</v>
      </c>
      <c r="D1411" s="80" t="s">
        <v>74</v>
      </c>
      <c r="E1411" s="61" t="s">
        <v>17</v>
      </c>
      <c r="F1411" s="80" t="s">
        <v>363</v>
      </c>
      <c r="G1411" s="80" t="s">
        <v>363</v>
      </c>
      <c r="H1411" s="80" t="s">
        <v>363</v>
      </c>
      <c r="I1411" s="80" t="s">
        <v>363</v>
      </c>
      <c r="J1411" s="67" t="s">
        <v>71</v>
      </c>
      <c r="K1411" s="64">
        <v>15000</v>
      </c>
      <c r="L1411" s="64">
        <v>15000</v>
      </c>
      <c r="M1411" s="64"/>
      <c r="N1411" s="98" t="s">
        <v>1457</v>
      </c>
    </row>
    <row r="1412" spans="1:14" s="3" customFormat="1" ht="20.25" customHeight="1">
      <c r="A1412" s="38"/>
      <c r="B1412" s="72" t="s">
        <v>1278</v>
      </c>
      <c r="C1412" s="107" t="s">
        <v>1191</v>
      </c>
      <c r="D1412" s="80" t="s">
        <v>74</v>
      </c>
      <c r="E1412" s="61" t="s">
        <v>17</v>
      </c>
      <c r="F1412" s="80" t="s">
        <v>363</v>
      </c>
      <c r="G1412" s="80" t="s">
        <v>363</v>
      </c>
      <c r="H1412" s="80" t="s">
        <v>363</v>
      </c>
      <c r="I1412" s="80" t="s">
        <v>363</v>
      </c>
      <c r="J1412" s="67" t="s">
        <v>71</v>
      </c>
      <c r="K1412" s="64">
        <v>8000</v>
      </c>
      <c r="L1412" s="64">
        <v>8000</v>
      </c>
      <c r="M1412" s="64"/>
      <c r="N1412" s="98" t="s">
        <v>1457</v>
      </c>
    </row>
    <row r="1413" spans="1:14" s="3" customFormat="1" ht="30.75" customHeight="1">
      <c r="A1413" s="38"/>
      <c r="B1413" s="72" t="s">
        <v>1204</v>
      </c>
      <c r="C1413" s="107" t="s">
        <v>1191</v>
      </c>
      <c r="D1413" s="80" t="s">
        <v>74</v>
      </c>
      <c r="E1413" s="61" t="s">
        <v>17</v>
      </c>
      <c r="F1413" s="80" t="s">
        <v>363</v>
      </c>
      <c r="G1413" s="80" t="s">
        <v>363</v>
      </c>
      <c r="H1413" s="80" t="s">
        <v>363</v>
      </c>
      <c r="I1413" s="80" t="s">
        <v>363</v>
      </c>
      <c r="J1413" s="67" t="s">
        <v>71</v>
      </c>
      <c r="K1413" s="64">
        <v>7500</v>
      </c>
      <c r="L1413" s="64">
        <v>7500</v>
      </c>
      <c r="M1413" s="64"/>
      <c r="N1413" s="98" t="s">
        <v>1457</v>
      </c>
    </row>
    <row r="1414" spans="1:14" s="3" customFormat="1" ht="20.25" customHeight="1">
      <c r="A1414" s="38"/>
      <c r="B1414" s="91" t="s">
        <v>1201</v>
      </c>
      <c r="C1414" s="107"/>
      <c r="D1414" s="80"/>
      <c r="E1414" s="61"/>
      <c r="F1414" s="80"/>
      <c r="G1414" s="80"/>
      <c r="H1414" s="80"/>
      <c r="I1414" s="80"/>
      <c r="J1414" s="67"/>
      <c r="K1414" s="64"/>
      <c r="L1414" s="64"/>
      <c r="M1414" s="64"/>
      <c r="N1414" s="98"/>
    </row>
    <row r="1415" spans="1:14" s="3" customFormat="1" ht="45" customHeight="1">
      <c r="A1415" s="38"/>
      <c r="B1415" s="72" t="s">
        <v>1539</v>
      </c>
      <c r="C1415" s="107" t="s">
        <v>1191</v>
      </c>
      <c r="D1415" s="80" t="s">
        <v>74</v>
      </c>
      <c r="E1415" s="61" t="s">
        <v>17</v>
      </c>
      <c r="F1415" s="80" t="s">
        <v>363</v>
      </c>
      <c r="G1415" s="80" t="s">
        <v>363</v>
      </c>
      <c r="H1415" s="80" t="s">
        <v>363</v>
      </c>
      <c r="I1415" s="80" t="s">
        <v>363</v>
      </c>
      <c r="J1415" s="67" t="s">
        <v>71</v>
      </c>
      <c r="K1415" s="64">
        <v>150000</v>
      </c>
      <c r="L1415" s="64">
        <v>150000</v>
      </c>
      <c r="M1415" s="64"/>
      <c r="N1415" s="98" t="s">
        <v>1458</v>
      </c>
    </row>
    <row r="1416" spans="1:14" s="3" customFormat="1" ht="20.25" customHeight="1">
      <c r="A1416" s="38"/>
      <c r="B1416" s="72" t="s">
        <v>1202</v>
      </c>
      <c r="C1416" s="107" t="s">
        <v>1191</v>
      </c>
      <c r="D1416" s="80" t="s">
        <v>74</v>
      </c>
      <c r="E1416" s="61" t="s">
        <v>17</v>
      </c>
      <c r="F1416" s="80" t="s">
        <v>363</v>
      </c>
      <c r="G1416" s="80" t="s">
        <v>363</v>
      </c>
      <c r="H1416" s="80" t="s">
        <v>363</v>
      </c>
      <c r="I1416" s="80" t="s">
        <v>363</v>
      </c>
      <c r="J1416" s="67" t="s">
        <v>71</v>
      </c>
      <c r="K1416" s="64">
        <v>20000</v>
      </c>
      <c r="L1416" s="64">
        <v>20000</v>
      </c>
      <c r="M1416" s="64"/>
      <c r="N1416" s="98" t="s">
        <v>1458</v>
      </c>
    </row>
    <row r="1417" spans="1:14" s="3" customFormat="1" ht="18.75" customHeight="1">
      <c r="A1417" s="38"/>
      <c r="B1417" s="72" t="s">
        <v>1203</v>
      </c>
      <c r="C1417" s="107" t="s">
        <v>1191</v>
      </c>
      <c r="D1417" s="80" t="s">
        <v>74</v>
      </c>
      <c r="E1417" s="61" t="s">
        <v>17</v>
      </c>
      <c r="F1417" s="80" t="s">
        <v>363</v>
      </c>
      <c r="G1417" s="80" t="s">
        <v>363</v>
      </c>
      <c r="H1417" s="80" t="s">
        <v>363</v>
      </c>
      <c r="I1417" s="80" t="s">
        <v>363</v>
      </c>
      <c r="J1417" s="67" t="s">
        <v>71</v>
      </c>
      <c r="K1417" s="64">
        <v>20000</v>
      </c>
      <c r="L1417" s="64">
        <v>20000</v>
      </c>
      <c r="M1417" s="64"/>
      <c r="N1417" s="98" t="s">
        <v>1458</v>
      </c>
    </row>
    <row r="1418" spans="1:14" s="3" customFormat="1" ht="18.75" customHeight="1">
      <c r="A1418" s="38"/>
      <c r="B1418" s="72" t="s">
        <v>1274</v>
      </c>
      <c r="C1418" s="107" t="s">
        <v>1191</v>
      </c>
      <c r="D1418" s="80" t="s">
        <v>74</v>
      </c>
      <c r="E1418" s="61" t="s">
        <v>17</v>
      </c>
      <c r="F1418" s="80" t="s">
        <v>363</v>
      </c>
      <c r="G1418" s="80" t="s">
        <v>363</v>
      </c>
      <c r="H1418" s="80" t="s">
        <v>363</v>
      </c>
      <c r="I1418" s="80" t="s">
        <v>363</v>
      </c>
      <c r="J1418" s="67" t="s">
        <v>71</v>
      </c>
      <c r="K1418" s="64">
        <v>50000</v>
      </c>
      <c r="L1418" s="64">
        <v>50000</v>
      </c>
      <c r="M1418" s="64"/>
      <c r="N1418" s="98" t="s">
        <v>1458</v>
      </c>
    </row>
    <row r="1419" spans="1:14" s="3" customFormat="1" ht="33.75" customHeight="1">
      <c r="A1419" s="38"/>
      <c r="B1419" s="91" t="s">
        <v>1215</v>
      </c>
      <c r="C1419" s="110"/>
      <c r="D1419" s="80"/>
      <c r="E1419" s="61"/>
      <c r="F1419" s="80"/>
      <c r="G1419" s="80"/>
      <c r="H1419" s="80"/>
      <c r="I1419" s="80"/>
      <c r="J1419" s="67"/>
      <c r="K1419" s="111"/>
      <c r="L1419" s="64"/>
      <c r="M1419" s="64"/>
      <c r="N1419" s="98"/>
    </row>
    <row r="1420" spans="1:14" s="3" customFormat="1" ht="83.25" customHeight="1">
      <c r="A1420" s="38"/>
      <c r="B1420" s="72" t="s">
        <v>1254</v>
      </c>
      <c r="C1420" s="110" t="s">
        <v>1216</v>
      </c>
      <c r="D1420" s="80" t="s">
        <v>74</v>
      </c>
      <c r="E1420" s="61" t="s">
        <v>17</v>
      </c>
      <c r="F1420" s="122" t="s">
        <v>1260</v>
      </c>
      <c r="G1420" s="122" t="s">
        <v>1259</v>
      </c>
      <c r="H1420" s="80" t="s">
        <v>363</v>
      </c>
      <c r="I1420" s="80" t="s">
        <v>363</v>
      </c>
      <c r="J1420" s="62" t="s">
        <v>78</v>
      </c>
      <c r="K1420" s="123">
        <v>128514687.95999999</v>
      </c>
      <c r="L1420" s="113"/>
      <c r="M1420" s="113">
        <v>128514687.95999999</v>
      </c>
      <c r="N1420" s="114" t="s">
        <v>1219</v>
      </c>
    </row>
    <row r="1421" spans="1:14" s="3" customFormat="1" ht="84" customHeight="1">
      <c r="A1421" s="38"/>
      <c r="B1421" s="112" t="s">
        <v>1255</v>
      </c>
      <c r="C1421" s="110" t="s">
        <v>1216</v>
      </c>
      <c r="D1421" s="80" t="s">
        <v>74</v>
      </c>
      <c r="E1421" s="61" t="s">
        <v>17</v>
      </c>
      <c r="F1421" s="122" t="s">
        <v>1260</v>
      </c>
      <c r="G1421" s="122" t="s">
        <v>1259</v>
      </c>
      <c r="H1421" s="80" t="s">
        <v>363</v>
      </c>
      <c r="I1421" s="80" t="s">
        <v>363</v>
      </c>
      <c r="J1421" s="62" t="s">
        <v>78</v>
      </c>
      <c r="K1421" s="123">
        <v>143246160.11000001</v>
      </c>
      <c r="L1421" s="113"/>
      <c r="M1421" s="113">
        <v>143246160.11000001</v>
      </c>
      <c r="N1421" s="114" t="s">
        <v>1219</v>
      </c>
    </row>
    <row r="1422" spans="1:14" s="3" customFormat="1" ht="89.25" customHeight="1">
      <c r="A1422" s="38"/>
      <c r="B1422" s="72" t="s">
        <v>1256</v>
      </c>
      <c r="C1422" s="110" t="s">
        <v>1216</v>
      </c>
      <c r="D1422" s="80" t="s">
        <v>74</v>
      </c>
      <c r="E1422" s="61" t="s">
        <v>17</v>
      </c>
      <c r="F1422" s="122" t="s">
        <v>1260</v>
      </c>
      <c r="G1422" s="122" t="s">
        <v>1259</v>
      </c>
      <c r="H1422" s="80" t="s">
        <v>363</v>
      </c>
      <c r="I1422" s="80" t="s">
        <v>363</v>
      </c>
      <c r="J1422" s="62" t="s">
        <v>78</v>
      </c>
      <c r="K1422" s="123">
        <v>157281197.69</v>
      </c>
      <c r="L1422" s="113"/>
      <c r="M1422" s="113">
        <v>157281197.69</v>
      </c>
      <c r="N1422" s="114" t="s">
        <v>1219</v>
      </c>
    </row>
    <row r="1423" spans="1:14" s="3" customFormat="1" ht="75.75" customHeight="1">
      <c r="A1423" s="38"/>
      <c r="B1423" s="112" t="s">
        <v>1217</v>
      </c>
      <c r="C1423" s="110" t="s">
        <v>1216</v>
      </c>
      <c r="D1423" s="80" t="s">
        <v>74</v>
      </c>
      <c r="E1423" s="61" t="s">
        <v>17</v>
      </c>
      <c r="F1423" s="122" t="s">
        <v>1260</v>
      </c>
      <c r="G1423" s="122" t="s">
        <v>1259</v>
      </c>
      <c r="H1423" s="80" t="s">
        <v>363</v>
      </c>
      <c r="I1423" s="80" t="s">
        <v>363</v>
      </c>
      <c r="J1423" s="62" t="s">
        <v>78</v>
      </c>
      <c r="K1423" s="123">
        <v>171957954.24000001</v>
      </c>
      <c r="L1423" s="113"/>
      <c r="M1423" s="113">
        <v>171957954.24000001</v>
      </c>
      <c r="N1423" s="114" t="s">
        <v>1219</v>
      </c>
    </row>
    <row r="1424" spans="1:14" s="3" customFormat="1" ht="18.75" customHeight="1">
      <c r="A1424" s="38"/>
      <c r="B1424" s="72"/>
      <c r="C1424" s="115"/>
      <c r="D1424" s="80"/>
      <c r="E1424" s="61"/>
      <c r="F1424" s="80"/>
      <c r="G1424" s="80"/>
      <c r="H1424" s="80"/>
      <c r="I1424" s="80"/>
      <c r="J1424" s="67"/>
      <c r="K1424" s="64"/>
      <c r="L1424" s="64"/>
      <c r="M1424" s="64"/>
      <c r="N1424" s="98"/>
    </row>
    <row r="1425" spans="1:14" s="3" customFormat="1" ht="18.75" customHeight="1">
      <c r="A1425" s="38"/>
      <c r="B1425" s="72" t="s">
        <v>1220</v>
      </c>
      <c r="C1425" s="115" t="s">
        <v>1221</v>
      </c>
      <c r="D1425" s="80" t="s">
        <v>74</v>
      </c>
      <c r="E1425" s="61" t="s">
        <v>17</v>
      </c>
      <c r="F1425" s="80" t="s">
        <v>363</v>
      </c>
      <c r="G1425" s="80" t="s">
        <v>363</v>
      </c>
      <c r="H1425" s="80" t="s">
        <v>363</v>
      </c>
      <c r="I1425" s="80" t="s">
        <v>363</v>
      </c>
      <c r="J1425" s="67" t="s">
        <v>71</v>
      </c>
      <c r="K1425" s="64">
        <v>8100000</v>
      </c>
      <c r="L1425" s="64"/>
      <c r="M1425" s="64">
        <v>8100000</v>
      </c>
      <c r="N1425" s="98" t="s">
        <v>1519</v>
      </c>
    </row>
    <row r="1426" spans="1:14" s="3" customFormat="1" ht="31.5" customHeight="1">
      <c r="A1426" s="38"/>
      <c r="B1426" s="72" t="s">
        <v>1222</v>
      </c>
      <c r="C1426" s="115" t="s">
        <v>1223</v>
      </c>
      <c r="D1426" s="80" t="s">
        <v>74</v>
      </c>
      <c r="E1426" s="61" t="s">
        <v>17</v>
      </c>
      <c r="F1426" s="80" t="s">
        <v>363</v>
      </c>
      <c r="G1426" s="80" t="s">
        <v>363</v>
      </c>
      <c r="H1426" s="80" t="s">
        <v>363</v>
      </c>
      <c r="I1426" s="80" t="s">
        <v>363</v>
      </c>
      <c r="J1426" s="67" t="s">
        <v>71</v>
      </c>
      <c r="K1426" s="64">
        <v>10000000</v>
      </c>
      <c r="L1426" s="64"/>
      <c r="M1426" s="64">
        <v>10000000</v>
      </c>
      <c r="N1426" s="98" t="s">
        <v>1519</v>
      </c>
    </row>
    <row r="1427" spans="1:14" s="3" customFormat="1" ht="30.75" customHeight="1">
      <c r="A1427" s="38"/>
      <c r="B1427" s="72" t="s">
        <v>1224</v>
      </c>
      <c r="C1427" s="115" t="s">
        <v>1225</v>
      </c>
      <c r="D1427" s="80" t="s">
        <v>74</v>
      </c>
      <c r="E1427" s="61" t="s">
        <v>17</v>
      </c>
      <c r="F1427" s="80" t="s">
        <v>363</v>
      </c>
      <c r="G1427" s="80" t="s">
        <v>363</v>
      </c>
      <c r="H1427" s="80" t="s">
        <v>363</v>
      </c>
      <c r="I1427" s="80" t="s">
        <v>363</v>
      </c>
      <c r="J1427" s="67" t="s">
        <v>71</v>
      </c>
      <c r="K1427" s="64">
        <v>1500000</v>
      </c>
      <c r="L1427" s="64"/>
      <c r="M1427" s="64">
        <v>1500000</v>
      </c>
      <c r="N1427" s="98" t="s">
        <v>1519</v>
      </c>
    </row>
    <row r="1428" spans="1:14" s="3" customFormat="1" ht="32.25" customHeight="1">
      <c r="A1428" s="38"/>
      <c r="B1428" s="72" t="s">
        <v>1226</v>
      </c>
      <c r="C1428" s="115" t="s">
        <v>1227</v>
      </c>
      <c r="D1428" s="80" t="s">
        <v>74</v>
      </c>
      <c r="E1428" s="61" t="s">
        <v>17</v>
      </c>
      <c r="F1428" s="80" t="s">
        <v>363</v>
      </c>
      <c r="G1428" s="80" t="s">
        <v>363</v>
      </c>
      <c r="H1428" s="80" t="s">
        <v>363</v>
      </c>
      <c r="I1428" s="80" t="s">
        <v>363</v>
      </c>
      <c r="J1428" s="67" t="s">
        <v>71</v>
      </c>
      <c r="K1428" s="64">
        <v>1000000</v>
      </c>
      <c r="L1428" s="64"/>
      <c r="M1428" s="64">
        <v>1000000</v>
      </c>
      <c r="N1428" s="98" t="s">
        <v>1519</v>
      </c>
    </row>
    <row r="1429" spans="1:14" s="3" customFormat="1" ht="31.5" customHeight="1">
      <c r="A1429" s="38"/>
      <c r="B1429" s="72" t="s">
        <v>1228</v>
      </c>
      <c r="C1429" s="115" t="s">
        <v>1216</v>
      </c>
      <c r="D1429" s="80" t="s">
        <v>74</v>
      </c>
      <c r="E1429" s="61" t="s">
        <v>17</v>
      </c>
      <c r="F1429" s="80" t="s">
        <v>363</v>
      </c>
      <c r="G1429" s="80" t="s">
        <v>363</v>
      </c>
      <c r="H1429" s="80" t="s">
        <v>363</v>
      </c>
      <c r="I1429" s="80" t="s">
        <v>363</v>
      </c>
      <c r="J1429" s="67" t="s">
        <v>71</v>
      </c>
      <c r="K1429" s="64">
        <v>1500000</v>
      </c>
      <c r="L1429" s="64"/>
      <c r="M1429" s="64">
        <v>1500000</v>
      </c>
      <c r="N1429" s="98" t="s">
        <v>1519</v>
      </c>
    </row>
    <row r="1430" spans="1:14" s="3" customFormat="1" ht="18.75" customHeight="1">
      <c r="A1430" s="38"/>
      <c r="B1430" s="72" t="s">
        <v>1229</v>
      </c>
      <c r="C1430" s="115" t="s">
        <v>1216</v>
      </c>
      <c r="D1430" s="80" t="s">
        <v>74</v>
      </c>
      <c r="E1430" s="61" t="s">
        <v>17</v>
      </c>
      <c r="F1430" s="80" t="s">
        <v>363</v>
      </c>
      <c r="G1430" s="80" t="s">
        <v>363</v>
      </c>
      <c r="H1430" s="80" t="s">
        <v>363</v>
      </c>
      <c r="I1430" s="80" t="s">
        <v>363</v>
      </c>
      <c r="J1430" s="67" t="s">
        <v>71</v>
      </c>
      <c r="K1430" s="64">
        <v>6000000</v>
      </c>
      <c r="L1430" s="64"/>
      <c r="M1430" s="64">
        <v>6000000</v>
      </c>
      <c r="N1430" s="98" t="s">
        <v>1519</v>
      </c>
    </row>
    <row r="1431" spans="1:14" s="3" customFormat="1" ht="32.25" customHeight="1">
      <c r="A1431" s="38"/>
      <c r="B1431" s="72" t="s">
        <v>1230</v>
      </c>
      <c r="C1431" s="115" t="s">
        <v>1216</v>
      </c>
      <c r="D1431" s="80" t="s">
        <v>74</v>
      </c>
      <c r="E1431" s="61" t="s">
        <v>17</v>
      </c>
      <c r="F1431" s="80" t="s">
        <v>363</v>
      </c>
      <c r="G1431" s="80" t="s">
        <v>363</v>
      </c>
      <c r="H1431" s="80" t="s">
        <v>363</v>
      </c>
      <c r="I1431" s="80" t="s">
        <v>363</v>
      </c>
      <c r="J1431" s="67" t="s">
        <v>71</v>
      </c>
      <c r="K1431" s="64">
        <v>1333222.2</v>
      </c>
      <c r="L1431" s="64"/>
      <c r="M1431" s="64">
        <v>1333222.2</v>
      </c>
      <c r="N1431" s="98" t="s">
        <v>1519</v>
      </c>
    </row>
    <row r="1432" spans="1:14" s="3" customFormat="1" ht="30.75" customHeight="1">
      <c r="A1432" s="38"/>
      <c r="B1432" s="72" t="s">
        <v>1231</v>
      </c>
      <c r="C1432" s="115" t="s">
        <v>1232</v>
      </c>
      <c r="D1432" s="80" t="s">
        <v>74</v>
      </c>
      <c r="E1432" s="61" t="s">
        <v>17</v>
      </c>
      <c r="F1432" s="80" t="s">
        <v>363</v>
      </c>
      <c r="G1432" s="80" t="s">
        <v>363</v>
      </c>
      <c r="H1432" s="80" t="s">
        <v>363</v>
      </c>
      <c r="I1432" s="80" t="s">
        <v>363</v>
      </c>
      <c r="J1432" s="67" t="s">
        <v>71</v>
      </c>
      <c r="K1432" s="64">
        <v>600000</v>
      </c>
      <c r="L1432" s="64"/>
      <c r="M1432" s="64">
        <v>600000</v>
      </c>
      <c r="N1432" s="98" t="s">
        <v>1519</v>
      </c>
    </row>
    <row r="1433" spans="1:14" s="3" customFormat="1" ht="30" customHeight="1">
      <c r="A1433" s="38"/>
      <c r="B1433" s="72" t="s">
        <v>1233</v>
      </c>
      <c r="C1433" s="115" t="s">
        <v>1216</v>
      </c>
      <c r="D1433" s="80" t="s">
        <v>74</v>
      </c>
      <c r="E1433" s="61" t="s">
        <v>17</v>
      </c>
      <c r="F1433" s="80" t="s">
        <v>363</v>
      </c>
      <c r="G1433" s="80" t="s">
        <v>363</v>
      </c>
      <c r="H1433" s="80" t="s">
        <v>363</v>
      </c>
      <c r="I1433" s="80" t="s">
        <v>363</v>
      </c>
      <c r="J1433" s="67" t="s">
        <v>71</v>
      </c>
      <c r="K1433" s="64">
        <v>1000000</v>
      </c>
      <c r="L1433" s="64"/>
      <c r="M1433" s="64">
        <v>1000000</v>
      </c>
      <c r="N1433" s="98" t="s">
        <v>1519</v>
      </c>
    </row>
    <row r="1434" spans="1:14" s="3" customFormat="1" ht="30.75" customHeight="1">
      <c r="A1434" s="38"/>
      <c r="B1434" s="72" t="s">
        <v>1234</v>
      </c>
      <c r="C1434" s="115" t="s">
        <v>1216</v>
      </c>
      <c r="D1434" s="80" t="s">
        <v>74</v>
      </c>
      <c r="E1434" s="61" t="s">
        <v>17</v>
      </c>
      <c r="F1434" s="80" t="s">
        <v>363</v>
      </c>
      <c r="G1434" s="80" t="s">
        <v>363</v>
      </c>
      <c r="H1434" s="80" t="s">
        <v>363</v>
      </c>
      <c r="I1434" s="80" t="s">
        <v>363</v>
      </c>
      <c r="J1434" s="67" t="s">
        <v>71</v>
      </c>
      <c r="K1434" s="64">
        <v>2400000</v>
      </c>
      <c r="L1434" s="64"/>
      <c r="M1434" s="64">
        <v>2400000</v>
      </c>
      <c r="N1434" s="98" t="s">
        <v>1519</v>
      </c>
    </row>
    <row r="1435" spans="1:14" s="3" customFormat="1" ht="21" customHeight="1">
      <c r="A1435" s="38"/>
      <c r="B1435" s="72" t="s">
        <v>1235</v>
      </c>
      <c r="C1435" s="107"/>
      <c r="D1435" s="80"/>
      <c r="E1435" s="61"/>
      <c r="F1435" s="80"/>
      <c r="G1435" s="80"/>
      <c r="H1435" s="80"/>
      <c r="I1435" s="80"/>
      <c r="J1435" s="67"/>
      <c r="K1435" s="64"/>
      <c r="L1435" s="64"/>
      <c r="M1435" s="64"/>
      <c r="N1435" s="98" t="s">
        <v>1519</v>
      </c>
    </row>
    <row r="1436" spans="1:14" s="3" customFormat="1" ht="21.75" customHeight="1">
      <c r="A1436" s="38"/>
      <c r="B1436" s="72" t="s">
        <v>1236</v>
      </c>
      <c r="C1436" s="115" t="s">
        <v>1216</v>
      </c>
      <c r="D1436" s="80" t="s">
        <v>74</v>
      </c>
      <c r="E1436" s="61" t="s">
        <v>17</v>
      </c>
      <c r="F1436" s="80" t="s">
        <v>363</v>
      </c>
      <c r="G1436" s="80" t="s">
        <v>363</v>
      </c>
      <c r="H1436" s="80" t="s">
        <v>363</v>
      </c>
      <c r="I1436" s="80" t="s">
        <v>363</v>
      </c>
      <c r="J1436" s="67" t="s">
        <v>71</v>
      </c>
      <c r="K1436" s="64">
        <v>3000000</v>
      </c>
      <c r="L1436" s="64"/>
      <c r="M1436" s="64">
        <v>3000000</v>
      </c>
      <c r="N1436" s="98" t="s">
        <v>1519</v>
      </c>
    </row>
    <row r="1437" spans="1:14" s="3" customFormat="1" ht="21.75" customHeight="1">
      <c r="A1437" s="38"/>
      <c r="B1437" s="72" t="s">
        <v>1237</v>
      </c>
      <c r="C1437" s="115" t="s">
        <v>1216</v>
      </c>
      <c r="D1437" s="80" t="s">
        <v>74</v>
      </c>
      <c r="E1437" s="61" t="s">
        <v>17</v>
      </c>
      <c r="F1437" s="80" t="s">
        <v>363</v>
      </c>
      <c r="G1437" s="80" t="s">
        <v>363</v>
      </c>
      <c r="H1437" s="80" t="s">
        <v>363</v>
      </c>
      <c r="I1437" s="80" t="s">
        <v>363</v>
      </c>
      <c r="J1437" s="67" t="s">
        <v>71</v>
      </c>
      <c r="K1437" s="64">
        <v>2800000</v>
      </c>
      <c r="L1437" s="64"/>
      <c r="M1437" s="64">
        <v>2800000</v>
      </c>
      <c r="N1437" s="98" t="s">
        <v>1519</v>
      </c>
    </row>
    <row r="1438" spans="1:14" s="3" customFormat="1" ht="24.75" customHeight="1">
      <c r="A1438" s="38"/>
      <c r="B1438" s="72" t="s">
        <v>1238</v>
      </c>
      <c r="C1438" s="115" t="s">
        <v>1216</v>
      </c>
      <c r="D1438" s="80" t="s">
        <v>74</v>
      </c>
      <c r="E1438" s="61" t="s">
        <v>17</v>
      </c>
      <c r="F1438" s="80" t="s">
        <v>363</v>
      </c>
      <c r="G1438" s="80" t="s">
        <v>363</v>
      </c>
      <c r="H1438" s="80" t="s">
        <v>363</v>
      </c>
      <c r="I1438" s="80" t="s">
        <v>363</v>
      </c>
      <c r="J1438" s="67" t="s">
        <v>71</v>
      </c>
      <c r="K1438" s="64">
        <v>750000</v>
      </c>
      <c r="L1438" s="64"/>
      <c r="M1438" s="64">
        <v>750000</v>
      </c>
      <c r="N1438" s="98" t="s">
        <v>1519</v>
      </c>
    </row>
    <row r="1439" spans="1:14" s="3" customFormat="1" ht="33" customHeight="1">
      <c r="A1439" s="38"/>
      <c r="B1439" s="72" t="s">
        <v>1337</v>
      </c>
      <c r="C1439" s="115" t="s">
        <v>1216</v>
      </c>
      <c r="D1439" s="80" t="s">
        <v>74</v>
      </c>
      <c r="E1439" s="61" t="s">
        <v>17</v>
      </c>
      <c r="F1439" s="80" t="s">
        <v>363</v>
      </c>
      <c r="G1439" s="80" t="s">
        <v>363</v>
      </c>
      <c r="H1439" s="80" t="s">
        <v>363</v>
      </c>
      <c r="I1439" s="80" t="s">
        <v>363</v>
      </c>
      <c r="J1439" s="67" t="s">
        <v>71</v>
      </c>
      <c r="K1439" s="64">
        <v>1000000</v>
      </c>
      <c r="L1439" s="64"/>
      <c r="M1439" s="64">
        <v>1000000</v>
      </c>
      <c r="N1439" s="98" t="s">
        <v>1338</v>
      </c>
    </row>
    <row r="1440" spans="1:14" s="3" customFormat="1" ht="21.75" customHeight="1">
      <c r="A1440" s="38"/>
      <c r="B1440" s="91" t="s">
        <v>1239</v>
      </c>
      <c r="C1440" s="115"/>
      <c r="D1440" s="80"/>
      <c r="E1440" s="61"/>
      <c r="F1440" s="80"/>
      <c r="G1440" s="80"/>
      <c r="H1440" s="80"/>
      <c r="I1440" s="80"/>
      <c r="J1440" s="67"/>
      <c r="K1440" s="64"/>
      <c r="L1440" s="64"/>
      <c r="M1440" s="64"/>
      <c r="N1440" s="98"/>
    </row>
    <row r="1441" spans="1:14" s="3" customFormat="1" ht="30.75" customHeight="1">
      <c r="A1441" s="38"/>
      <c r="B1441" s="72" t="s">
        <v>1240</v>
      </c>
      <c r="C1441" s="116" t="s">
        <v>1216</v>
      </c>
      <c r="D1441" s="80" t="s">
        <v>74</v>
      </c>
      <c r="E1441" s="61" t="s">
        <v>17</v>
      </c>
      <c r="F1441" s="222" t="s">
        <v>1514</v>
      </c>
      <c r="G1441" s="222" t="s">
        <v>1514</v>
      </c>
      <c r="H1441" s="222" t="s">
        <v>1514</v>
      </c>
      <c r="I1441" s="222" t="s">
        <v>1514</v>
      </c>
      <c r="J1441" s="119" t="s">
        <v>71</v>
      </c>
      <c r="K1441" s="111">
        <v>19998866.219999999</v>
      </c>
      <c r="L1441" s="111"/>
      <c r="M1441" s="111">
        <v>19998866.219999999</v>
      </c>
      <c r="N1441" s="98" t="s">
        <v>1246</v>
      </c>
    </row>
    <row r="1442" spans="1:14" s="3" customFormat="1" ht="32.25" customHeight="1">
      <c r="A1442" s="38"/>
      <c r="B1442" s="72" t="s">
        <v>1241</v>
      </c>
      <c r="C1442" s="116" t="s">
        <v>1216</v>
      </c>
      <c r="D1442" s="80" t="s">
        <v>74</v>
      </c>
      <c r="E1442" s="61" t="s">
        <v>17</v>
      </c>
      <c r="F1442" s="222" t="s">
        <v>1514</v>
      </c>
      <c r="G1442" s="222" t="s">
        <v>1514</v>
      </c>
      <c r="H1442" s="222" t="s">
        <v>1514</v>
      </c>
      <c r="I1442" s="222" t="s">
        <v>1514</v>
      </c>
      <c r="J1442" s="119" t="s">
        <v>71</v>
      </c>
      <c r="K1442" s="111">
        <v>2297820.5699999998</v>
      </c>
      <c r="L1442" s="111"/>
      <c r="M1442" s="111">
        <v>2297820.5699999998</v>
      </c>
      <c r="N1442" s="98" t="s">
        <v>1247</v>
      </c>
    </row>
    <row r="1443" spans="1:14" s="3" customFormat="1" ht="29.25" customHeight="1">
      <c r="A1443" s="38"/>
      <c r="B1443" s="72" t="s">
        <v>1242</v>
      </c>
      <c r="C1443" s="116" t="s">
        <v>1216</v>
      </c>
      <c r="D1443" s="80" t="s">
        <v>74</v>
      </c>
      <c r="E1443" s="61" t="s">
        <v>17</v>
      </c>
      <c r="F1443" s="222" t="s">
        <v>1514</v>
      </c>
      <c r="G1443" s="222" t="s">
        <v>1514</v>
      </c>
      <c r="H1443" s="222" t="s">
        <v>1514</v>
      </c>
      <c r="I1443" s="222" t="s">
        <v>1514</v>
      </c>
      <c r="J1443" s="119" t="s">
        <v>71</v>
      </c>
      <c r="K1443" s="111">
        <v>2847574.39</v>
      </c>
      <c r="L1443" s="111"/>
      <c r="M1443" s="111">
        <v>2847574.39</v>
      </c>
      <c r="N1443" s="98" t="s">
        <v>1247</v>
      </c>
    </row>
    <row r="1444" spans="1:14" ht="28.5" customHeight="1">
      <c r="A1444" s="117"/>
      <c r="B1444" s="70" t="s">
        <v>1243</v>
      </c>
      <c r="C1444" s="116" t="s">
        <v>1216</v>
      </c>
      <c r="D1444" s="80" t="s">
        <v>74</v>
      </c>
      <c r="E1444" s="61" t="s">
        <v>17</v>
      </c>
      <c r="F1444" s="222" t="s">
        <v>1514</v>
      </c>
      <c r="G1444" s="222" t="s">
        <v>1514</v>
      </c>
      <c r="H1444" s="222" t="s">
        <v>1514</v>
      </c>
      <c r="I1444" s="222" t="s">
        <v>1514</v>
      </c>
      <c r="J1444" s="119" t="s">
        <v>71</v>
      </c>
      <c r="K1444" s="111">
        <v>1484148.4</v>
      </c>
      <c r="L1444" s="111"/>
      <c r="M1444" s="111">
        <v>1484148.4</v>
      </c>
      <c r="N1444" s="98" t="s">
        <v>1247</v>
      </c>
    </row>
    <row r="1445" spans="1:14" ht="45" customHeight="1">
      <c r="A1445" s="117"/>
      <c r="B1445" s="70" t="s">
        <v>1244</v>
      </c>
      <c r="C1445" s="116" t="s">
        <v>1216</v>
      </c>
      <c r="D1445" s="80" t="s">
        <v>74</v>
      </c>
      <c r="E1445" s="61" t="s">
        <v>17</v>
      </c>
      <c r="F1445" s="222" t="s">
        <v>1514</v>
      </c>
      <c r="G1445" s="222" t="s">
        <v>1514</v>
      </c>
      <c r="H1445" s="222" t="s">
        <v>1514</v>
      </c>
      <c r="I1445" s="222" t="s">
        <v>1514</v>
      </c>
      <c r="J1445" s="119" t="s">
        <v>71</v>
      </c>
      <c r="K1445" s="111">
        <v>2098299.67</v>
      </c>
      <c r="L1445" s="111"/>
      <c r="M1445" s="111">
        <v>2098299.67</v>
      </c>
      <c r="N1445" s="98" t="s">
        <v>1247</v>
      </c>
    </row>
    <row r="1446" spans="1:14" ht="47.25" customHeight="1">
      <c r="A1446" s="117"/>
      <c r="B1446" s="70" t="s">
        <v>1245</v>
      </c>
      <c r="C1446" s="116" t="s">
        <v>1216</v>
      </c>
      <c r="D1446" s="80" t="s">
        <v>74</v>
      </c>
      <c r="E1446" s="61" t="s">
        <v>17</v>
      </c>
      <c r="F1446" s="222" t="s">
        <v>1514</v>
      </c>
      <c r="G1446" s="222" t="s">
        <v>1514</v>
      </c>
      <c r="H1446" s="222" t="s">
        <v>1514</v>
      </c>
      <c r="I1446" s="222" t="s">
        <v>1514</v>
      </c>
      <c r="J1446" s="119" t="s">
        <v>71</v>
      </c>
      <c r="K1446" s="111">
        <v>2097951.09</v>
      </c>
      <c r="L1446" s="111"/>
      <c r="M1446" s="111">
        <v>2097951.09</v>
      </c>
      <c r="N1446" s="98" t="s">
        <v>1247</v>
      </c>
    </row>
    <row r="1447" spans="1:14" ht="28.5" customHeight="1">
      <c r="A1447" s="117"/>
      <c r="B1447" s="72" t="s">
        <v>1248</v>
      </c>
      <c r="C1447" s="116" t="s">
        <v>1216</v>
      </c>
      <c r="D1447" s="80" t="s">
        <v>74</v>
      </c>
      <c r="E1447" s="61" t="s">
        <v>17</v>
      </c>
      <c r="F1447" s="222" t="s">
        <v>1514</v>
      </c>
      <c r="G1447" s="222" t="s">
        <v>1514</v>
      </c>
      <c r="H1447" s="222" t="s">
        <v>1514</v>
      </c>
      <c r="I1447" s="222" t="s">
        <v>1514</v>
      </c>
      <c r="J1447" s="119" t="s">
        <v>71</v>
      </c>
      <c r="K1447" s="111">
        <v>1484148.41</v>
      </c>
      <c r="L1447" s="111"/>
      <c r="M1447" s="111">
        <v>1484148.41</v>
      </c>
      <c r="N1447" s="98" t="s">
        <v>1516</v>
      </c>
    </row>
    <row r="1448" spans="1:14" ht="31.5" customHeight="1">
      <c r="A1448" s="117"/>
      <c r="B1448" s="72" t="s">
        <v>1249</v>
      </c>
      <c r="C1448" s="116" t="s">
        <v>1216</v>
      </c>
      <c r="D1448" s="80" t="s">
        <v>74</v>
      </c>
      <c r="E1448" s="61" t="s">
        <v>17</v>
      </c>
      <c r="F1448" s="222" t="s">
        <v>1514</v>
      </c>
      <c r="G1448" s="222" t="s">
        <v>1514</v>
      </c>
      <c r="H1448" s="222" t="s">
        <v>1514</v>
      </c>
      <c r="I1448" s="222" t="s">
        <v>1514</v>
      </c>
      <c r="J1448" s="119" t="s">
        <v>71</v>
      </c>
      <c r="K1448" s="111">
        <v>1484148.41</v>
      </c>
      <c r="L1448" s="111"/>
      <c r="M1448" s="111">
        <v>1484148.41</v>
      </c>
      <c r="N1448" s="98" t="s">
        <v>1516</v>
      </c>
    </row>
    <row r="1449" spans="1:14" ht="47.25" customHeight="1">
      <c r="A1449" s="117"/>
      <c r="B1449" s="72" t="s">
        <v>1250</v>
      </c>
      <c r="C1449" s="116" t="s">
        <v>1216</v>
      </c>
      <c r="D1449" s="80" t="s">
        <v>74</v>
      </c>
      <c r="E1449" s="61" t="s">
        <v>17</v>
      </c>
      <c r="F1449" s="222" t="s">
        <v>1514</v>
      </c>
      <c r="G1449" s="222" t="s">
        <v>1514</v>
      </c>
      <c r="H1449" s="222" t="s">
        <v>1514</v>
      </c>
      <c r="I1449" s="222" t="s">
        <v>1514</v>
      </c>
      <c r="J1449" s="119" t="s">
        <v>71</v>
      </c>
      <c r="K1449" s="111">
        <v>2997092.72</v>
      </c>
      <c r="L1449" s="111"/>
      <c r="M1449" s="111">
        <v>2997092.72</v>
      </c>
      <c r="N1449" s="98" t="s">
        <v>1517</v>
      </c>
    </row>
    <row r="1450" spans="1:14" ht="29.25" customHeight="1">
      <c r="A1450" s="117"/>
      <c r="B1450" s="72" t="s">
        <v>1251</v>
      </c>
      <c r="C1450" s="116" t="s">
        <v>1216</v>
      </c>
      <c r="D1450" s="80" t="s">
        <v>74</v>
      </c>
      <c r="E1450" s="61" t="s">
        <v>17</v>
      </c>
      <c r="F1450" s="222" t="s">
        <v>1514</v>
      </c>
      <c r="G1450" s="222" t="s">
        <v>1514</v>
      </c>
      <c r="H1450" s="222" t="s">
        <v>1514</v>
      </c>
      <c r="I1450" s="222" t="s">
        <v>1514</v>
      </c>
      <c r="J1450" s="119" t="s">
        <v>71</v>
      </c>
      <c r="K1450" s="111">
        <v>1379922.67</v>
      </c>
      <c r="L1450" s="111"/>
      <c r="M1450" s="111">
        <v>1379922.67</v>
      </c>
      <c r="N1450" s="98" t="s">
        <v>1247</v>
      </c>
    </row>
    <row r="1451" spans="1:14" ht="28.5" customHeight="1">
      <c r="A1451" s="117"/>
      <c r="B1451" s="70" t="s">
        <v>1252</v>
      </c>
      <c r="C1451" s="116" t="s">
        <v>1216</v>
      </c>
      <c r="D1451" s="80" t="s">
        <v>74</v>
      </c>
      <c r="E1451" s="61" t="s">
        <v>17</v>
      </c>
      <c r="F1451" s="222" t="s">
        <v>1514</v>
      </c>
      <c r="G1451" s="222" t="s">
        <v>1514</v>
      </c>
      <c r="H1451" s="222" t="s">
        <v>1514</v>
      </c>
      <c r="I1451" s="222" t="s">
        <v>1514</v>
      </c>
      <c r="J1451" s="119" t="s">
        <v>71</v>
      </c>
      <c r="K1451" s="111">
        <v>899849.84</v>
      </c>
      <c r="L1451" s="111"/>
      <c r="M1451" s="111">
        <v>899849.84</v>
      </c>
      <c r="N1451" s="98" t="s">
        <v>1247</v>
      </c>
    </row>
    <row r="1452" spans="1:14" ht="28.5" customHeight="1">
      <c r="A1452" s="117"/>
      <c r="B1452" s="70" t="s">
        <v>1253</v>
      </c>
      <c r="C1452" s="116" t="s">
        <v>1216</v>
      </c>
      <c r="D1452" s="80" t="s">
        <v>74</v>
      </c>
      <c r="E1452" s="61" t="s">
        <v>17</v>
      </c>
      <c r="F1452" s="222" t="s">
        <v>1514</v>
      </c>
      <c r="G1452" s="222" t="s">
        <v>1514</v>
      </c>
      <c r="H1452" s="222" t="s">
        <v>1514</v>
      </c>
      <c r="I1452" s="222" t="s">
        <v>1514</v>
      </c>
      <c r="J1452" s="119" t="s">
        <v>71</v>
      </c>
      <c r="K1452" s="111">
        <v>964731.18</v>
      </c>
      <c r="L1452" s="111"/>
      <c r="M1452" s="111">
        <v>964731.18</v>
      </c>
      <c r="N1452" s="98" t="s">
        <v>1506</v>
      </c>
    </row>
    <row r="1453" spans="1:14" ht="29.25" customHeight="1">
      <c r="A1453" s="129"/>
      <c r="B1453" s="99" t="s">
        <v>1339</v>
      </c>
      <c r="C1453" s="130" t="s">
        <v>1216</v>
      </c>
      <c r="D1453" s="131" t="s">
        <v>74</v>
      </c>
      <c r="E1453" s="132" t="s">
        <v>17</v>
      </c>
      <c r="F1453" s="222" t="s">
        <v>1514</v>
      </c>
      <c r="G1453" s="222" t="s">
        <v>1514</v>
      </c>
      <c r="H1453" s="222" t="s">
        <v>1514</v>
      </c>
      <c r="I1453" s="222" t="s">
        <v>1514</v>
      </c>
      <c r="J1453" s="134" t="s">
        <v>71</v>
      </c>
      <c r="K1453" s="135">
        <v>1035358.17</v>
      </c>
      <c r="L1453" s="135"/>
      <c r="M1453" s="135">
        <v>1035358.17</v>
      </c>
      <c r="N1453" s="136" t="s">
        <v>1518</v>
      </c>
    </row>
    <row r="1454" spans="1:14" ht="25.5" customHeight="1">
      <c r="A1454" s="129"/>
      <c r="B1454" s="138" t="s">
        <v>1507</v>
      </c>
      <c r="C1454" s="221" t="s">
        <v>1505</v>
      </c>
      <c r="D1454" s="131" t="s">
        <v>74</v>
      </c>
      <c r="E1454" s="132" t="s">
        <v>17</v>
      </c>
      <c r="F1454" s="140" t="s">
        <v>363</v>
      </c>
      <c r="G1454" s="140" t="s">
        <v>363</v>
      </c>
      <c r="H1454" s="140" t="s">
        <v>363</v>
      </c>
      <c r="I1454" s="140" t="s">
        <v>363</v>
      </c>
      <c r="J1454" s="134" t="s">
        <v>71</v>
      </c>
      <c r="K1454" s="135">
        <v>8100000</v>
      </c>
      <c r="L1454" s="135"/>
      <c r="M1454" s="135">
        <v>8100000</v>
      </c>
      <c r="N1454" s="136" t="s">
        <v>1691</v>
      </c>
    </row>
    <row r="1455" spans="1:14" ht="21.75" customHeight="1">
      <c r="A1455" s="129"/>
      <c r="B1455" s="138" t="s">
        <v>1508</v>
      </c>
      <c r="C1455" s="221" t="s">
        <v>1512</v>
      </c>
      <c r="D1455" s="131" t="s">
        <v>74</v>
      </c>
      <c r="E1455" s="132" t="s">
        <v>17</v>
      </c>
      <c r="F1455" s="140" t="s">
        <v>363</v>
      </c>
      <c r="G1455" s="140" t="s">
        <v>363</v>
      </c>
      <c r="H1455" s="140" t="s">
        <v>363</v>
      </c>
      <c r="I1455" s="140" t="s">
        <v>363</v>
      </c>
      <c r="J1455" s="134" t="s">
        <v>71</v>
      </c>
      <c r="K1455" s="135">
        <v>500000</v>
      </c>
      <c r="L1455" s="135"/>
      <c r="M1455" s="135">
        <v>500000</v>
      </c>
      <c r="N1455" s="136" t="s">
        <v>1691</v>
      </c>
    </row>
    <row r="1456" spans="1:14" ht="25.5" customHeight="1">
      <c r="A1456" s="129"/>
      <c r="B1456" s="138" t="s">
        <v>1509</v>
      </c>
      <c r="C1456" s="221" t="s">
        <v>1512</v>
      </c>
      <c r="D1456" s="131" t="s">
        <v>74</v>
      </c>
      <c r="E1456" s="132" t="s">
        <v>17</v>
      </c>
      <c r="F1456" s="140" t="s">
        <v>363</v>
      </c>
      <c r="G1456" s="140" t="s">
        <v>363</v>
      </c>
      <c r="H1456" s="140" t="s">
        <v>363</v>
      </c>
      <c r="I1456" s="140" t="s">
        <v>363</v>
      </c>
      <c r="J1456" s="134" t="s">
        <v>71</v>
      </c>
      <c r="K1456" s="135">
        <v>530000</v>
      </c>
      <c r="L1456" s="135"/>
      <c r="M1456" s="135">
        <v>530000</v>
      </c>
      <c r="N1456" s="136" t="s">
        <v>1513</v>
      </c>
    </row>
    <row r="1457" spans="1:14" ht="26.25" customHeight="1">
      <c r="A1457" s="129"/>
      <c r="B1457" s="138" t="s">
        <v>1510</v>
      </c>
      <c r="C1457" s="221" t="s">
        <v>1505</v>
      </c>
      <c r="D1457" s="131" t="s">
        <v>74</v>
      </c>
      <c r="E1457" s="132" t="s">
        <v>17</v>
      </c>
      <c r="F1457" s="140" t="s">
        <v>363</v>
      </c>
      <c r="G1457" s="140" t="s">
        <v>363</v>
      </c>
      <c r="H1457" s="140" t="s">
        <v>363</v>
      </c>
      <c r="I1457" s="140" t="s">
        <v>363</v>
      </c>
      <c r="J1457" s="134" t="s">
        <v>71</v>
      </c>
      <c r="K1457" s="135">
        <v>1500000</v>
      </c>
      <c r="L1457" s="135"/>
      <c r="M1457" s="135">
        <v>1500000</v>
      </c>
      <c r="N1457" s="136" t="s">
        <v>1691</v>
      </c>
    </row>
    <row r="1458" spans="1:14" ht="29.25" customHeight="1">
      <c r="A1458" s="129"/>
      <c r="B1458" s="138" t="s">
        <v>1511</v>
      </c>
      <c r="C1458" s="221" t="s">
        <v>1185</v>
      </c>
      <c r="D1458" s="131" t="s">
        <v>74</v>
      </c>
      <c r="E1458" s="132" t="s">
        <v>17</v>
      </c>
      <c r="F1458" s="140" t="s">
        <v>1515</v>
      </c>
      <c r="G1458" s="140" t="s">
        <v>1515</v>
      </c>
      <c r="H1458" s="140" t="s">
        <v>1515</v>
      </c>
      <c r="I1458" s="140" t="s">
        <v>1515</v>
      </c>
      <c r="J1458" s="134" t="s">
        <v>71</v>
      </c>
      <c r="K1458" s="135">
        <v>3000000</v>
      </c>
      <c r="L1458" s="135"/>
      <c r="M1458" s="135">
        <v>3000000</v>
      </c>
      <c r="N1458" s="136" t="s">
        <v>1691</v>
      </c>
    </row>
    <row r="1459" spans="1:14" ht="18" customHeight="1">
      <c r="A1459" s="129"/>
      <c r="B1459" s="137" t="s">
        <v>1279</v>
      </c>
      <c r="C1459" s="130"/>
      <c r="D1459" s="131"/>
      <c r="E1459" s="132"/>
      <c r="F1459" s="133"/>
      <c r="G1459" s="133"/>
      <c r="H1459" s="133"/>
      <c r="I1459" s="133"/>
      <c r="J1459" s="134"/>
      <c r="K1459" s="135"/>
      <c r="L1459" s="135"/>
      <c r="M1459" s="135"/>
      <c r="N1459" s="136"/>
    </row>
    <row r="1460" spans="1:14" ht="16.5" customHeight="1">
      <c r="A1460" s="129"/>
      <c r="B1460" s="142" t="s">
        <v>1280</v>
      </c>
      <c r="C1460" s="130"/>
      <c r="D1460" s="131"/>
      <c r="E1460" s="132"/>
      <c r="F1460" s="133"/>
      <c r="G1460" s="133"/>
      <c r="H1460" s="133"/>
      <c r="I1460" s="133"/>
      <c r="J1460" s="134"/>
      <c r="K1460" s="135"/>
      <c r="L1460" s="135"/>
      <c r="M1460" s="135"/>
      <c r="N1460" s="136"/>
    </row>
    <row r="1461" spans="1:14" ht="23.25" customHeight="1">
      <c r="A1461" s="129"/>
      <c r="B1461" s="138" t="s">
        <v>1281</v>
      </c>
      <c r="C1461" s="139" t="s">
        <v>870</v>
      </c>
      <c r="D1461" s="139" t="s">
        <v>74</v>
      </c>
      <c r="E1461" s="132" t="s">
        <v>17</v>
      </c>
      <c r="F1461" s="140" t="s">
        <v>363</v>
      </c>
      <c r="G1461" s="140" t="s">
        <v>363</v>
      </c>
      <c r="H1461" s="140" t="s">
        <v>363</v>
      </c>
      <c r="I1461" s="140" t="s">
        <v>363</v>
      </c>
      <c r="J1461" s="134" t="s">
        <v>71</v>
      </c>
      <c r="K1461" s="135">
        <v>330000</v>
      </c>
      <c r="L1461" s="135">
        <v>130000</v>
      </c>
      <c r="M1461" s="135">
        <v>200000</v>
      </c>
      <c r="N1461" s="136" t="s">
        <v>1635</v>
      </c>
    </row>
    <row r="1462" spans="1:14" ht="60" customHeight="1">
      <c r="A1462" s="129"/>
      <c r="B1462" s="138" t="s">
        <v>1282</v>
      </c>
      <c r="C1462" s="139" t="s">
        <v>870</v>
      </c>
      <c r="D1462" s="139" t="s">
        <v>74</v>
      </c>
      <c r="E1462" s="132" t="s">
        <v>17</v>
      </c>
      <c r="F1462" s="140" t="s">
        <v>363</v>
      </c>
      <c r="G1462" s="140" t="s">
        <v>363</v>
      </c>
      <c r="H1462" s="140" t="s">
        <v>363</v>
      </c>
      <c r="I1462" s="140" t="s">
        <v>363</v>
      </c>
      <c r="J1462" s="134" t="s">
        <v>71</v>
      </c>
      <c r="K1462" s="135">
        <v>200000</v>
      </c>
      <c r="L1462" s="135"/>
      <c r="M1462" s="135">
        <v>200000</v>
      </c>
      <c r="N1462" s="136" t="s">
        <v>1635</v>
      </c>
    </row>
    <row r="1463" spans="1:14" ht="23.25" customHeight="1">
      <c r="A1463" s="129"/>
      <c r="B1463" s="138" t="s">
        <v>1283</v>
      </c>
      <c r="C1463" s="139" t="s">
        <v>870</v>
      </c>
      <c r="D1463" s="139" t="s">
        <v>74</v>
      </c>
      <c r="E1463" s="132" t="s">
        <v>1357</v>
      </c>
      <c r="F1463" s="140" t="s">
        <v>363</v>
      </c>
      <c r="G1463" s="140" t="s">
        <v>363</v>
      </c>
      <c r="H1463" s="140" t="s">
        <v>363</v>
      </c>
      <c r="I1463" s="140" t="s">
        <v>363</v>
      </c>
      <c r="J1463" s="134" t="s">
        <v>71</v>
      </c>
      <c r="K1463" s="135">
        <v>30000</v>
      </c>
      <c r="L1463" s="135">
        <v>30000</v>
      </c>
      <c r="M1463" s="135"/>
      <c r="N1463" s="136" t="s">
        <v>1636</v>
      </c>
    </row>
    <row r="1464" spans="1:14" ht="42" customHeight="1">
      <c r="A1464" s="129"/>
      <c r="B1464" s="138" t="s">
        <v>1284</v>
      </c>
      <c r="C1464" s="139" t="s">
        <v>870</v>
      </c>
      <c r="D1464" s="139" t="s">
        <v>74</v>
      </c>
      <c r="E1464" s="132" t="s">
        <v>17</v>
      </c>
      <c r="F1464" s="140" t="s">
        <v>363</v>
      </c>
      <c r="G1464" s="140" t="s">
        <v>363</v>
      </c>
      <c r="H1464" s="140" t="s">
        <v>363</v>
      </c>
      <c r="I1464" s="140" t="s">
        <v>363</v>
      </c>
      <c r="J1464" s="134" t="s">
        <v>71</v>
      </c>
      <c r="K1464" s="135">
        <v>50000</v>
      </c>
      <c r="L1464" s="135">
        <v>50000</v>
      </c>
      <c r="M1464" s="135"/>
      <c r="N1464" s="136" t="s">
        <v>1636</v>
      </c>
    </row>
    <row r="1465" spans="1:14" ht="23.25" customHeight="1">
      <c r="A1465" s="129"/>
      <c r="B1465" s="138" t="s">
        <v>1285</v>
      </c>
      <c r="C1465" s="139" t="s">
        <v>870</v>
      </c>
      <c r="D1465" s="139" t="s">
        <v>74</v>
      </c>
      <c r="E1465" s="132" t="s">
        <v>17</v>
      </c>
      <c r="F1465" s="140" t="s">
        <v>363</v>
      </c>
      <c r="G1465" s="140" t="s">
        <v>363</v>
      </c>
      <c r="H1465" s="140" t="s">
        <v>363</v>
      </c>
      <c r="I1465" s="140" t="s">
        <v>363</v>
      </c>
      <c r="J1465" s="134" t="s">
        <v>71</v>
      </c>
      <c r="K1465" s="135">
        <v>50000</v>
      </c>
      <c r="L1465" s="135">
        <v>50000</v>
      </c>
      <c r="M1465" s="135"/>
      <c r="N1465" s="136" t="s">
        <v>1636</v>
      </c>
    </row>
    <row r="1466" spans="1:14" ht="23.25" customHeight="1">
      <c r="A1466" s="129"/>
      <c r="B1466" s="138" t="s">
        <v>1286</v>
      </c>
      <c r="C1466" s="139" t="s">
        <v>870</v>
      </c>
      <c r="D1466" s="139" t="s">
        <v>74</v>
      </c>
      <c r="E1466" s="132" t="s">
        <v>1357</v>
      </c>
      <c r="F1466" s="140" t="s">
        <v>363</v>
      </c>
      <c r="G1466" s="140" t="s">
        <v>363</v>
      </c>
      <c r="H1466" s="140" t="s">
        <v>363</v>
      </c>
      <c r="I1466" s="140" t="s">
        <v>363</v>
      </c>
      <c r="J1466" s="134" t="s">
        <v>71</v>
      </c>
      <c r="K1466" s="135">
        <v>10000</v>
      </c>
      <c r="L1466" s="135">
        <v>10000</v>
      </c>
      <c r="M1466" s="135"/>
      <c r="N1466" s="136" t="s">
        <v>1638</v>
      </c>
    </row>
    <row r="1467" spans="1:14" ht="31.5" customHeight="1">
      <c r="A1467" s="129"/>
      <c r="B1467" s="99" t="s">
        <v>1287</v>
      </c>
      <c r="C1467" s="139" t="s">
        <v>870</v>
      </c>
      <c r="D1467" s="139" t="s">
        <v>74</v>
      </c>
      <c r="E1467" s="132" t="s">
        <v>1357</v>
      </c>
      <c r="F1467" s="140" t="s">
        <v>363</v>
      </c>
      <c r="G1467" s="140" t="s">
        <v>363</v>
      </c>
      <c r="H1467" s="140" t="s">
        <v>363</v>
      </c>
      <c r="I1467" s="140" t="s">
        <v>363</v>
      </c>
      <c r="J1467" s="134" t="s">
        <v>71</v>
      </c>
      <c r="K1467" s="135">
        <v>10000</v>
      </c>
      <c r="L1467" s="135">
        <v>10000</v>
      </c>
      <c r="M1467" s="135"/>
      <c r="N1467" s="136" t="s">
        <v>1636</v>
      </c>
    </row>
    <row r="1468" spans="1:14" ht="23.25" customHeight="1">
      <c r="A1468" s="129"/>
      <c r="B1468" s="138" t="s">
        <v>1288</v>
      </c>
      <c r="C1468" s="139" t="s">
        <v>870</v>
      </c>
      <c r="D1468" s="139" t="s">
        <v>74</v>
      </c>
      <c r="E1468" s="132" t="s">
        <v>17</v>
      </c>
      <c r="F1468" s="140" t="s">
        <v>363</v>
      </c>
      <c r="G1468" s="140" t="s">
        <v>363</v>
      </c>
      <c r="H1468" s="140" t="s">
        <v>363</v>
      </c>
      <c r="I1468" s="140" t="s">
        <v>363</v>
      </c>
      <c r="J1468" s="134" t="s">
        <v>71</v>
      </c>
      <c r="K1468" s="135">
        <v>97711.15</v>
      </c>
      <c r="L1468" s="135">
        <v>97711.15</v>
      </c>
      <c r="M1468" s="135"/>
      <c r="N1468" s="136" t="s">
        <v>1638</v>
      </c>
    </row>
    <row r="1469" spans="1:14" ht="28.5" customHeight="1">
      <c r="A1469" s="129"/>
      <c r="B1469" s="99" t="s">
        <v>1289</v>
      </c>
      <c r="C1469" s="139" t="s">
        <v>870</v>
      </c>
      <c r="D1469" s="139" t="s">
        <v>74</v>
      </c>
      <c r="E1469" s="132" t="s">
        <v>17</v>
      </c>
      <c r="F1469" s="140" t="s">
        <v>363</v>
      </c>
      <c r="G1469" s="140" t="s">
        <v>363</v>
      </c>
      <c r="H1469" s="140" t="s">
        <v>363</v>
      </c>
      <c r="I1469" s="140" t="s">
        <v>363</v>
      </c>
      <c r="J1469" s="134" t="s">
        <v>71</v>
      </c>
      <c r="K1469" s="135">
        <v>4700000</v>
      </c>
      <c r="L1469" s="135"/>
      <c r="M1469" s="135">
        <v>4700000</v>
      </c>
      <c r="N1469" s="136" t="s">
        <v>1636</v>
      </c>
    </row>
    <row r="1470" spans="1:14" ht="31.5" customHeight="1">
      <c r="A1470" s="129"/>
      <c r="B1470" s="138" t="s">
        <v>1633</v>
      </c>
      <c r="C1470" s="139" t="s">
        <v>870</v>
      </c>
      <c r="D1470" s="139" t="s">
        <v>74</v>
      </c>
      <c r="E1470" s="132" t="s">
        <v>17</v>
      </c>
      <c r="F1470" s="140" t="s">
        <v>363</v>
      </c>
      <c r="G1470" s="140" t="s">
        <v>363</v>
      </c>
      <c r="H1470" s="140" t="s">
        <v>363</v>
      </c>
      <c r="I1470" s="140" t="s">
        <v>363</v>
      </c>
      <c r="J1470" s="134" t="s">
        <v>71</v>
      </c>
      <c r="K1470" s="135">
        <v>200000</v>
      </c>
      <c r="L1470" s="135">
        <v>200000</v>
      </c>
      <c r="M1470" s="135"/>
      <c r="N1470" s="136" t="s">
        <v>1636</v>
      </c>
    </row>
    <row r="1471" spans="1:14" ht="42.75" customHeight="1">
      <c r="A1471" s="129"/>
      <c r="B1471" s="138" t="s">
        <v>1639</v>
      </c>
      <c r="C1471" s="139" t="s">
        <v>870</v>
      </c>
      <c r="D1471" s="139" t="s">
        <v>74</v>
      </c>
      <c r="E1471" s="132" t="s">
        <v>17</v>
      </c>
      <c r="F1471" s="140" t="s">
        <v>363</v>
      </c>
      <c r="G1471" s="140" t="s">
        <v>363</v>
      </c>
      <c r="H1471" s="140" t="s">
        <v>363</v>
      </c>
      <c r="I1471" s="140" t="s">
        <v>363</v>
      </c>
      <c r="J1471" s="134" t="s">
        <v>71</v>
      </c>
      <c r="K1471" s="135">
        <v>80000</v>
      </c>
      <c r="L1471" s="135">
        <v>80000</v>
      </c>
      <c r="M1471" s="135"/>
      <c r="N1471" s="136" t="s">
        <v>1640</v>
      </c>
    </row>
    <row r="1472" spans="1:14" ht="23.25" customHeight="1">
      <c r="A1472" s="129"/>
      <c r="B1472" s="138" t="s">
        <v>1290</v>
      </c>
      <c r="C1472" s="139" t="s">
        <v>870</v>
      </c>
      <c r="D1472" s="139" t="s">
        <v>74</v>
      </c>
      <c r="E1472" s="132" t="s">
        <v>17</v>
      </c>
      <c r="F1472" s="140" t="s">
        <v>363</v>
      </c>
      <c r="G1472" s="140" t="s">
        <v>363</v>
      </c>
      <c r="H1472" s="140" t="s">
        <v>363</v>
      </c>
      <c r="I1472" s="140" t="s">
        <v>363</v>
      </c>
      <c r="J1472" s="134" t="s">
        <v>71</v>
      </c>
      <c r="K1472" s="135">
        <v>50000</v>
      </c>
      <c r="L1472" s="135">
        <v>50000</v>
      </c>
      <c r="M1472" s="135"/>
      <c r="N1472" s="136" t="s">
        <v>1638</v>
      </c>
    </row>
    <row r="1473" spans="1:20" ht="30" customHeight="1">
      <c r="A1473" s="129"/>
      <c r="B1473" s="99" t="s">
        <v>1291</v>
      </c>
      <c r="C1473" s="139" t="s">
        <v>870</v>
      </c>
      <c r="D1473" s="139" t="s">
        <v>74</v>
      </c>
      <c r="E1473" s="132" t="s">
        <v>26</v>
      </c>
      <c r="F1473" s="140" t="s">
        <v>363</v>
      </c>
      <c r="G1473" s="140" t="s">
        <v>363</v>
      </c>
      <c r="H1473" s="140" t="s">
        <v>363</v>
      </c>
      <c r="I1473" s="140" t="s">
        <v>363</v>
      </c>
      <c r="J1473" s="134" t="s">
        <v>71</v>
      </c>
      <c r="K1473" s="135">
        <v>513443.99</v>
      </c>
      <c r="L1473" s="135">
        <v>513443.99</v>
      </c>
      <c r="M1473" s="135"/>
      <c r="N1473" s="136" t="s">
        <v>1636</v>
      </c>
    </row>
    <row r="1474" spans="1:20" ht="51" customHeight="1">
      <c r="A1474" s="129"/>
      <c r="B1474" s="138" t="s">
        <v>1634</v>
      </c>
      <c r="C1474" s="139" t="s">
        <v>870</v>
      </c>
      <c r="D1474" s="139" t="s">
        <v>74</v>
      </c>
      <c r="E1474" s="132" t="s">
        <v>17</v>
      </c>
      <c r="F1474" s="140" t="s">
        <v>363</v>
      </c>
      <c r="G1474" s="140" t="s">
        <v>363</v>
      </c>
      <c r="H1474" s="140" t="s">
        <v>363</v>
      </c>
      <c r="I1474" s="140" t="s">
        <v>363</v>
      </c>
      <c r="J1474" s="134" t="s">
        <v>71</v>
      </c>
      <c r="K1474" s="135">
        <v>150000</v>
      </c>
      <c r="L1474" s="135"/>
      <c r="M1474" s="135">
        <v>150000</v>
      </c>
      <c r="N1474" s="136" t="s">
        <v>1636</v>
      </c>
    </row>
    <row r="1475" spans="1:20" ht="23.25" customHeight="1">
      <c r="A1475" s="129"/>
      <c r="B1475" s="141" t="s">
        <v>1292</v>
      </c>
      <c r="C1475" s="139"/>
      <c r="D1475" s="139"/>
      <c r="E1475" s="132"/>
      <c r="F1475" s="140"/>
      <c r="G1475" s="140"/>
      <c r="H1475" s="140"/>
      <c r="I1475" s="140"/>
      <c r="J1475" s="134"/>
      <c r="K1475" s="135"/>
      <c r="L1475" s="135"/>
      <c r="M1475" s="135"/>
      <c r="N1475" s="136" t="s">
        <v>1636</v>
      </c>
    </row>
    <row r="1476" spans="1:20" ht="33.75" customHeight="1">
      <c r="A1476" s="129"/>
      <c r="B1476" s="138" t="s">
        <v>1293</v>
      </c>
      <c r="C1476" s="139" t="s">
        <v>870</v>
      </c>
      <c r="D1476" s="139" t="s">
        <v>74</v>
      </c>
      <c r="E1476" s="132" t="s">
        <v>17</v>
      </c>
      <c r="F1476" s="140" t="s">
        <v>363</v>
      </c>
      <c r="G1476" s="140" t="s">
        <v>363</v>
      </c>
      <c r="H1476" s="140" t="s">
        <v>363</v>
      </c>
      <c r="I1476" s="140" t="s">
        <v>363</v>
      </c>
      <c r="J1476" s="134" t="s">
        <v>71</v>
      </c>
      <c r="K1476" s="135">
        <v>150000</v>
      </c>
      <c r="L1476" s="135">
        <v>150000</v>
      </c>
      <c r="M1476" s="135"/>
      <c r="N1476" s="136" t="s">
        <v>1636</v>
      </c>
    </row>
    <row r="1477" spans="1:20" ht="23.25" customHeight="1">
      <c r="A1477" s="129"/>
      <c r="B1477" s="138" t="s">
        <v>1294</v>
      </c>
      <c r="C1477" s="139" t="s">
        <v>870</v>
      </c>
      <c r="D1477" s="139" t="s">
        <v>74</v>
      </c>
      <c r="E1477" s="132" t="s">
        <v>17</v>
      </c>
      <c r="F1477" s="140" t="s">
        <v>363</v>
      </c>
      <c r="G1477" s="140" t="s">
        <v>363</v>
      </c>
      <c r="H1477" s="140" t="s">
        <v>363</v>
      </c>
      <c r="I1477" s="140" t="s">
        <v>363</v>
      </c>
      <c r="J1477" s="134" t="s">
        <v>71</v>
      </c>
      <c r="K1477" s="135">
        <v>300000</v>
      </c>
      <c r="L1477" s="135">
        <v>300000</v>
      </c>
      <c r="M1477" s="135"/>
      <c r="N1477" s="136" t="s">
        <v>1636</v>
      </c>
    </row>
    <row r="1478" spans="1:20" ht="23.25" customHeight="1">
      <c r="A1478" s="129"/>
      <c r="B1478" s="138" t="s">
        <v>1295</v>
      </c>
      <c r="C1478" s="139" t="s">
        <v>870</v>
      </c>
      <c r="D1478" s="139" t="s">
        <v>74</v>
      </c>
      <c r="E1478" s="132" t="s">
        <v>17</v>
      </c>
      <c r="F1478" s="140" t="s">
        <v>363</v>
      </c>
      <c r="G1478" s="140" t="s">
        <v>363</v>
      </c>
      <c r="H1478" s="140" t="s">
        <v>363</v>
      </c>
      <c r="I1478" s="140" t="s">
        <v>363</v>
      </c>
      <c r="J1478" s="134" t="s">
        <v>71</v>
      </c>
      <c r="K1478" s="135">
        <v>50000</v>
      </c>
      <c r="L1478" s="135">
        <v>50000</v>
      </c>
      <c r="M1478" s="135"/>
      <c r="N1478" s="136" t="s">
        <v>1636</v>
      </c>
    </row>
    <row r="1479" spans="1:20" ht="30.75" customHeight="1">
      <c r="A1479" s="129"/>
      <c r="B1479" s="99" t="s">
        <v>1296</v>
      </c>
      <c r="C1479" s="139" t="s">
        <v>870</v>
      </c>
      <c r="D1479" s="139" t="s">
        <v>74</v>
      </c>
      <c r="E1479" s="132" t="s">
        <v>17</v>
      </c>
      <c r="F1479" s="140" t="s">
        <v>363</v>
      </c>
      <c r="G1479" s="140" t="s">
        <v>363</v>
      </c>
      <c r="H1479" s="140" t="s">
        <v>363</v>
      </c>
      <c r="I1479" s="140" t="s">
        <v>363</v>
      </c>
      <c r="J1479" s="134" t="s">
        <v>71</v>
      </c>
      <c r="K1479" s="135">
        <v>50000</v>
      </c>
      <c r="L1479" s="135">
        <v>50000</v>
      </c>
      <c r="M1479" s="135"/>
      <c r="N1479" s="136" t="s">
        <v>1636</v>
      </c>
    </row>
    <row r="1480" spans="1:20" ht="23.25" customHeight="1">
      <c r="A1480" s="129"/>
      <c r="B1480" s="138" t="s">
        <v>1297</v>
      </c>
      <c r="C1480" s="139" t="s">
        <v>870</v>
      </c>
      <c r="D1480" s="139" t="s">
        <v>74</v>
      </c>
      <c r="E1480" s="132" t="s">
        <v>17</v>
      </c>
      <c r="F1480" s="140" t="s">
        <v>363</v>
      </c>
      <c r="G1480" s="140" t="s">
        <v>363</v>
      </c>
      <c r="H1480" s="140" t="s">
        <v>363</v>
      </c>
      <c r="I1480" s="140" t="s">
        <v>363</v>
      </c>
      <c r="J1480" s="134" t="s">
        <v>71</v>
      </c>
      <c r="K1480" s="135">
        <v>50000</v>
      </c>
      <c r="L1480" s="135">
        <v>50000</v>
      </c>
      <c r="M1480" s="135"/>
      <c r="N1480" s="136" t="s">
        <v>1636</v>
      </c>
    </row>
    <row r="1481" spans="1:20" ht="25.5" customHeight="1">
      <c r="A1481" s="117"/>
      <c r="B1481" s="72" t="s">
        <v>1298</v>
      </c>
      <c r="C1481" s="306" t="s">
        <v>870</v>
      </c>
      <c r="D1481" s="306" t="s">
        <v>74</v>
      </c>
      <c r="E1481" s="61" t="s">
        <v>17</v>
      </c>
      <c r="F1481" s="307" t="s">
        <v>363</v>
      </c>
      <c r="G1481" s="307" t="s">
        <v>363</v>
      </c>
      <c r="H1481" s="307" t="s">
        <v>363</v>
      </c>
      <c r="I1481" s="307" t="s">
        <v>363</v>
      </c>
      <c r="J1481" s="119" t="s">
        <v>71</v>
      </c>
      <c r="K1481" s="111">
        <v>50000</v>
      </c>
      <c r="L1481" s="111">
        <v>50000</v>
      </c>
      <c r="M1481" s="111"/>
      <c r="N1481" s="98" t="s">
        <v>1636</v>
      </c>
    </row>
    <row r="1482" spans="1:20" ht="30" customHeight="1">
      <c r="A1482" s="129"/>
      <c r="B1482" s="99" t="s">
        <v>1299</v>
      </c>
      <c r="C1482" s="139" t="s">
        <v>870</v>
      </c>
      <c r="D1482" s="139" t="s">
        <v>74</v>
      </c>
      <c r="E1482" s="132" t="s">
        <v>17</v>
      </c>
      <c r="F1482" s="140" t="s">
        <v>363</v>
      </c>
      <c r="G1482" s="140" t="s">
        <v>363</v>
      </c>
      <c r="H1482" s="140" t="s">
        <v>363</v>
      </c>
      <c r="I1482" s="140" t="s">
        <v>363</v>
      </c>
      <c r="J1482" s="134" t="s">
        <v>71</v>
      </c>
      <c r="K1482" s="135">
        <v>150000</v>
      </c>
      <c r="L1482" s="135">
        <v>150000</v>
      </c>
      <c r="M1482" s="135"/>
      <c r="N1482" s="136" t="s">
        <v>1638</v>
      </c>
    </row>
    <row r="1483" spans="1:20" ht="24" customHeight="1">
      <c r="A1483" s="129"/>
      <c r="B1483" s="138" t="s">
        <v>1300</v>
      </c>
      <c r="C1483" s="139" t="s">
        <v>870</v>
      </c>
      <c r="D1483" s="139" t="s">
        <v>74</v>
      </c>
      <c r="E1483" s="132" t="s">
        <v>17</v>
      </c>
      <c r="F1483" s="140" t="s">
        <v>363</v>
      </c>
      <c r="G1483" s="140" t="s">
        <v>363</v>
      </c>
      <c r="H1483" s="140" t="s">
        <v>363</v>
      </c>
      <c r="I1483" s="140" t="s">
        <v>363</v>
      </c>
      <c r="J1483" s="134" t="s">
        <v>71</v>
      </c>
      <c r="K1483" s="135">
        <v>100000</v>
      </c>
      <c r="L1483" s="135">
        <v>100000</v>
      </c>
      <c r="M1483" s="135"/>
      <c r="N1483" s="136" t="s">
        <v>1638</v>
      </c>
    </row>
    <row r="1484" spans="1:20" ht="29.25" customHeight="1">
      <c r="A1484" s="129"/>
      <c r="B1484" s="99" t="s">
        <v>1301</v>
      </c>
      <c r="C1484" s="139" t="s">
        <v>870</v>
      </c>
      <c r="D1484" s="139" t="s">
        <v>74</v>
      </c>
      <c r="E1484" s="132" t="s">
        <v>17</v>
      </c>
      <c r="F1484" s="140" t="s">
        <v>363</v>
      </c>
      <c r="G1484" s="140" t="s">
        <v>363</v>
      </c>
      <c r="H1484" s="140" t="s">
        <v>363</v>
      </c>
      <c r="I1484" s="140" t="s">
        <v>363</v>
      </c>
      <c r="J1484" s="134" t="s">
        <v>71</v>
      </c>
      <c r="K1484" s="135">
        <v>200000</v>
      </c>
      <c r="L1484" s="135">
        <v>200000</v>
      </c>
      <c r="M1484" s="135"/>
      <c r="N1484" s="136" t="s">
        <v>1636</v>
      </c>
    </row>
    <row r="1485" spans="1:20" ht="22.5" customHeight="1">
      <c r="A1485" s="129"/>
      <c r="B1485" s="138" t="s">
        <v>1302</v>
      </c>
      <c r="C1485" s="139" t="s">
        <v>870</v>
      </c>
      <c r="D1485" s="139" t="s">
        <v>74</v>
      </c>
      <c r="E1485" s="132" t="s">
        <v>17</v>
      </c>
      <c r="F1485" s="140" t="s">
        <v>363</v>
      </c>
      <c r="G1485" s="140" t="s">
        <v>363</v>
      </c>
      <c r="H1485" s="140" t="s">
        <v>363</v>
      </c>
      <c r="I1485" s="140" t="s">
        <v>363</v>
      </c>
      <c r="J1485" s="134" t="s">
        <v>71</v>
      </c>
      <c r="K1485" s="135">
        <v>100000</v>
      </c>
      <c r="L1485" s="135">
        <v>100000</v>
      </c>
      <c r="M1485" s="135"/>
      <c r="N1485" s="136" t="s">
        <v>1636</v>
      </c>
      <c r="O1485" s="147"/>
      <c r="P1485" s="147"/>
      <c r="Q1485" s="147"/>
      <c r="R1485" s="147"/>
      <c r="S1485" s="147"/>
      <c r="T1485" s="147"/>
    </row>
    <row r="1486" spans="1:20" ht="27.75" customHeight="1">
      <c r="A1486" s="129"/>
      <c r="B1486" s="138" t="s">
        <v>1303</v>
      </c>
      <c r="C1486" s="139" t="s">
        <v>870</v>
      </c>
      <c r="D1486" s="139" t="s">
        <v>74</v>
      </c>
      <c r="E1486" s="132" t="s">
        <v>17</v>
      </c>
      <c r="F1486" s="140" t="s">
        <v>363</v>
      </c>
      <c r="G1486" s="140" t="s">
        <v>363</v>
      </c>
      <c r="H1486" s="140" t="s">
        <v>363</v>
      </c>
      <c r="I1486" s="140" t="s">
        <v>363</v>
      </c>
      <c r="J1486" s="134" t="s">
        <v>71</v>
      </c>
      <c r="K1486" s="135">
        <v>70000</v>
      </c>
      <c r="L1486" s="135"/>
      <c r="M1486" s="135">
        <v>70000</v>
      </c>
      <c r="N1486" s="136" t="s">
        <v>1638</v>
      </c>
      <c r="O1486" s="147"/>
      <c r="P1486" s="147"/>
      <c r="Q1486" s="147"/>
      <c r="R1486" s="147"/>
      <c r="S1486" s="147"/>
      <c r="T1486" s="147"/>
    </row>
    <row r="1487" spans="1:20" s="118" customFormat="1" ht="24" customHeight="1">
      <c r="A1487" s="117"/>
      <c r="B1487" s="71" t="s">
        <v>1304</v>
      </c>
      <c r="C1487" s="139" t="s">
        <v>870</v>
      </c>
      <c r="D1487" s="139" t="s">
        <v>74</v>
      </c>
      <c r="E1487" s="132" t="s">
        <v>17</v>
      </c>
      <c r="F1487" s="140" t="s">
        <v>363</v>
      </c>
      <c r="G1487" s="140" t="s">
        <v>363</v>
      </c>
      <c r="H1487" s="140" t="s">
        <v>363</v>
      </c>
      <c r="I1487" s="140" t="s">
        <v>363</v>
      </c>
      <c r="J1487" s="134" t="s">
        <v>71</v>
      </c>
      <c r="K1487" s="111">
        <v>60000</v>
      </c>
      <c r="M1487" s="135">
        <v>60000</v>
      </c>
      <c r="N1487" s="136" t="s">
        <v>1638</v>
      </c>
      <c r="O1487" s="147"/>
      <c r="P1487" s="147"/>
      <c r="Q1487" s="147"/>
      <c r="R1487" s="147"/>
      <c r="S1487" s="147"/>
      <c r="T1487" s="147"/>
    </row>
    <row r="1488" spans="1:20" s="118" customFormat="1" ht="50.25" customHeight="1">
      <c r="A1488" s="117"/>
      <c r="B1488" s="72" t="s">
        <v>1305</v>
      </c>
      <c r="C1488" s="139" t="s">
        <v>870</v>
      </c>
      <c r="D1488" s="139" t="s">
        <v>74</v>
      </c>
      <c r="E1488" s="132" t="s">
        <v>17</v>
      </c>
      <c r="F1488" s="140" t="s">
        <v>363</v>
      </c>
      <c r="G1488" s="140" t="s">
        <v>363</v>
      </c>
      <c r="H1488" s="140" t="s">
        <v>363</v>
      </c>
      <c r="I1488" s="140" t="s">
        <v>363</v>
      </c>
      <c r="J1488" s="134" t="s">
        <v>71</v>
      </c>
      <c r="K1488" s="111">
        <v>40000</v>
      </c>
      <c r="L1488" s="111">
        <v>40000</v>
      </c>
      <c r="M1488" s="135"/>
      <c r="N1488" s="136" t="s">
        <v>1636</v>
      </c>
      <c r="O1488" s="147"/>
      <c r="P1488" s="147"/>
      <c r="Q1488" s="147"/>
      <c r="R1488" s="147"/>
      <c r="S1488" s="147"/>
      <c r="T1488" s="147"/>
    </row>
    <row r="1489" spans="1:20" s="118" customFormat="1" ht="24" customHeight="1">
      <c r="A1489" s="117"/>
      <c r="B1489" s="71" t="s">
        <v>1306</v>
      </c>
      <c r="C1489" s="139" t="s">
        <v>870</v>
      </c>
      <c r="D1489" s="139" t="s">
        <v>74</v>
      </c>
      <c r="E1489" s="132" t="s">
        <v>1357</v>
      </c>
      <c r="F1489" s="140" t="s">
        <v>363</v>
      </c>
      <c r="G1489" s="140" t="s">
        <v>363</v>
      </c>
      <c r="H1489" s="140" t="s">
        <v>363</v>
      </c>
      <c r="I1489" s="140" t="s">
        <v>363</v>
      </c>
      <c r="J1489" s="134" t="s">
        <v>71</v>
      </c>
      <c r="K1489" s="111">
        <v>100000</v>
      </c>
      <c r="L1489" s="111">
        <v>100000</v>
      </c>
      <c r="M1489" s="135"/>
      <c r="N1489" s="136" t="s">
        <v>1636</v>
      </c>
      <c r="O1489" s="147"/>
      <c r="P1489" s="147"/>
      <c r="Q1489" s="147"/>
      <c r="R1489" s="147"/>
      <c r="S1489" s="147"/>
      <c r="T1489" s="147"/>
    </row>
    <row r="1490" spans="1:20" s="118" customFormat="1" ht="46.5" customHeight="1">
      <c r="A1490" s="117"/>
      <c r="B1490" s="72" t="s">
        <v>1307</v>
      </c>
      <c r="C1490" s="139" t="s">
        <v>870</v>
      </c>
      <c r="D1490" s="139" t="s">
        <v>74</v>
      </c>
      <c r="E1490" s="132" t="s">
        <v>17</v>
      </c>
      <c r="F1490" s="140" t="s">
        <v>363</v>
      </c>
      <c r="G1490" s="140" t="s">
        <v>363</v>
      </c>
      <c r="H1490" s="140" t="s">
        <v>363</v>
      </c>
      <c r="I1490" s="140" t="s">
        <v>363</v>
      </c>
      <c r="J1490" s="134" t="s">
        <v>71</v>
      </c>
      <c r="K1490" s="111">
        <v>2100000</v>
      </c>
      <c r="M1490" s="135">
        <v>2100000</v>
      </c>
      <c r="N1490" s="136" t="s">
        <v>1636</v>
      </c>
      <c r="O1490" s="147"/>
      <c r="P1490" s="147"/>
      <c r="Q1490" s="147"/>
      <c r="R1490" s="147"/>
      <c r="S1490" s="147"/>
      <c r="T1490" s="147"/>
    </row>
    <row r="1491" spans="1:20" s="118" customFormat="1" ht="96" customHeight="1">
      <c r="A1491" s="117"/>
      <c r="B1491" s="72" t="s">
        <v>1308</v>
      </c>
      <c r="C1491" s="139" t="s">
        <v>870</v>
      </c>
      <c r="D1491" s="139" t="s">
        <v>74</v>
      </c>
      <c r="E1491" s="132" t="s">
        <v>17</v>
      </c>
      <c r="F1491" s="140" t="s">
        <v>363</v>
      </c>
      <c r="G1491" s="140" t="s">
        <v>363</v>
      </c>
      <c r="H1491" s="140" t="s">
        <v>363</v>
      </c>
      <c r="I1491" s="140" t="s">
        <v>363</v>
      </c>
      <c r="J1491" s="134" t="s">
        <v>71</v>
      </c>
      <c r="K1491" s="111">
        <v>200000</v>
      </c>
      <c r="L1491" s="111">
        <v>200000</v>
      </c>
      <c r="M1491" s="135"/>
      <c r="N1491" s="136" t="s">
        <v>1636</v>
      </c>
      <c r="O1491" s="147"/>
      <c r="P1491" s="147"/>
      <c r="Q1491" s="147"/>
      <c r="R1491" s="147"/>
      <c r="S1491" s="147"/>
      <c r="T1491" s="147"/>
    </row>
    <row r="1492" spans="1:20" s="118" customFormat="1" ht="24" customHeight="1">
      <c r="A1492" s="117"/>
      <c r="B1492" s="71" t="s">
        <v>1309</v>
      </c>
      <c r="C1492" s="139" t="s">
        <v>870</v>
      </c>
      <c r="D1492" s="139" t="s">
        <v>74</v>
      </c>
      <c r="E1492" s="132" t="s">
        <v>17</v>
      </c>
      <c r="F1492" s="140" t="s">
        <v>363</v>
      </c>
      <c r="G1492" s="140" t="s">
        <v>363</v>
      </c>
      <c r="H1492" s="140" t="s">
        <v>363</v>
      </c>
      <c r="I1492" s="140" t="s">
        <v>363</v>
      </c>
      <c r="J1492" s="134" t="s">
        <v>71</v>
      </c>
      <c r="K1492" s="111">
        <v>500000</v>
      </c>
      <c r="M1492" s="135">
        <v>500000</v>
      </c>
      <c r="N1492" s="136" t="s">
        <v>1636</v>
      </c>
      <c r="O1492" s="147"/>
      <c r="P1492" s="147"/>
      <c r="Q1492" s="147"/>
      <c r="R1492" s="147"/>
      <c r="S1492" s="147"/>
      <c r="T1492" s="147"/>
    </row>
    <row r="1493" spans="1:20" s="118" customFormat="1" ht="28.5" customHeight="1">
      <c r="A1493" s="117"/>
      <c r="B1493" s="72" t="s">
        <v>1310</v>
      </c>
      <c r="C1493" s="139" t="s">
        <v>870</v>
      </c>
      <c r="D1493" s="139" t="s">
        <v>74</v>
      </c>
      <c r="E1493" s="132" t="s">
        <v>17</v>
      </c>
      <c r="F1493" s="140" t="s">
        <v>363</v>
      </c>
      <c r="G1493" s="140" t="s">
        <v>363</v>
      </c>
      <c r="H1493" s="140" t="s">
        <v>363</v>
      </c>
      <c r="I1493" s="140" t="s">
        <v>363</v>
      </c>
      <c r="J1493" s="134" t="s">
        <v>71</v>
      </c>
      <c r="K1493" s="111">
        <v>50000</v>
      </c>
      <c r="L1493" s="111">
        <v>50000</v>
      </c>
      <c r="M1493" s="135"/>
      <c r="N1493" s="136" t="s">
        <v>1638</v>
      </c>
      <c r="O1493" s="147"/>
      <c r="P1493" s="147"/>
      <c r="Q1493" s="147"/>
      <c r="R1493" s="147"/>
      <c r="S1493" s="147"/>
      <c r="T1493" s="147"/>
    </row>
    <row r="1494" spans="1:20" s="118" customFormat="1" ht="31.5" customHeight="1">
      <c r="A1494" s="117"/>
      <c r="B1494" s="72" t="s">
        <v>1311</v>
      </c>
      <c r="C1494" s="139" t="s">
        <v>870</v>
      </c>
      <c r="D1494" s="139" t="s">
        <v>74</v>
      </c>
      <c r="E1494" s="132" t="s">
        <v>17</v>
      </c>
      <c r="F1494" s="140" t="s">
        <v>363</v>
      </c>
      <c r="G1494" s="140" t="s">
        <v>363</v>
      </c>
      <c r="H1494" s="140" t="s">
        <v>363</v>
      </c>
      <c r="I1494" s="140" t="s">
        <v>363</v>
      </c>
      <c r="J1494" s="134" t="s">
        <v>71</v>
      </c>
      <c r="K1494" s="111">
        <v>410910</v>
      </c>
      <c r="L1494" s="111">
        <v>410910</v>
      </c>
      <c r="M1494" s="135"/>
      <c r="N1494" s="136" t="s">
        <v>1636</v>
      </c>
      <c r="O1494" s="147"/>
      <c r="P1494" s="147"/>
      <c r="Q1494" s="147"/>
      <c r="R1494" s="147"/>
      <c r="S1494" s="147"/>
      <c r="T1494" s="147"/>
    </row>
    <row r="1495" spans="1:20" s="118" customFormat="1" ht="38.25" customHeight="1">
      <c r="A1495" s="117"/>
      <c r="B1495" s="72" t="s">
        <v>1312</v>
      </c>
      <c r="C1495" s="139" t="s">
        <v>870</v>
      </c>
      <c r="D1495" s="139" t="s">
        <v>74</v>
      </c>
      <c r="E1495" s="132" t="s">
        <v>17</v>
      </c>
      <c r="F1495" s="140" t="s">
        <v>363</v>
      </c>
      <c r="G1495" s="140" t="s">
        <v>363</v>
      </c>
      <c r="H1495" s="140" t="s">
        <v>363</v>
      </c>
      <c r="I1495" s="140" t="s">
        <v>363</v>
      </c>
      <c r="J1495" s="134" t="s">
        <v>71</v>
      </c>
      <c r="K1495" s="111">
        <v>120000</v>
      </c>
      <c r="M1495" s="135">
        <v>120000</v>
      </c>
      <c r="N1495" s="136" t="s">
        <v>1636</v>
      </c>
      <c r="O1495" s="147"/>
      <c r="P1495" s="147"/>
      <c r="Q1495" s="147"/>
      <c r="R1495" s="147"/>
      <c r="S1495" s="147"/>
      <c r="T1495" s="147"/>
    </row>
    <row r="1496" spans="1:20" s="118" customFormat="1" ht="24" customHeight="1">
      <c r="A1496" s="117"/>
      <c r="B1496" s="71" t="s">
        <v>1313</v>
      </c>
      <c r="C1496" s="139" t="s">
        <v>870</v>
      </c>
      <c r="D1496" s="139" t="s">
        <v>74</v>
      </c>
      <c r="E1496" s="132" t="s">
        <v>17</v>
      </c>
      <c r="F1496" s="140" t="s">
        <v>363</v>
      </c>
      <c r="G1496" s="140" t="s">
        <v>363</v>
      </c>
      <c r="H1496" s="140" t="s">
        <v>363</v>
      </c>
      <c r="I1496" s="140" t="s">
        <v>363</v>
      </c>
      <c r="J1496" s="134" t="s">
        <v>71</v>
      </c>
      <c r="K1496" s="111">
        <v>27000</v>
      </c>
      <c r="M1496" s="135">
        <v>27000</v>
      </c>
      <c r="N1496" s="136" t="s">
        <v>1636</v>
      </c>
      <c r="O1496" s="147"/>
      <c r="P1496" s="147"/>
      <c r="Q1496" s="147"/>
      <c r="R1496" s="147"/>
      <c r="S1496" s="147"/>
      <c r="T1496" s="147"/>
    </row>
    <row r="1497" spans="1:20" s="118" customFormat="1" ht="45" customHeight="1">
      <c r="A1497" s="117"/>
      <c r="B1497" s="72" t="s">
        <v>1314</v>
      </c>
      <c r="C1497" s="139" t="s">
        <v>870</v>
      </c>
      <c r="D1497" s="139" t="s">
        <v>74</v>
      </c>
      <c r="E1497" s="132" t="s">
        <v>17</v>
      </c>
      <c r="F1497" s="140" t="s">
        <v>363</v>
      </c>
      <c r="G1497" s="140" t="s">
        <v>363</v>
      </c>
      <c r="H1497" s="140" t="s">
        <v>363</v>
      </c>
      <c r="I1497" s="140" t="s">
        <v>363</v>
      </c>
      <c r="J1497" s="134" t="s">
        <v>71</v>
      </c>
      <c r="K1497" s="111">
        <v>18000</v>
      </c>
      <c r="L1497" s="111"/>
      <c r="M1497" s="111">
        <v>18000</v>
      </c>
      <c r="N1497" s="136" t="s">
        <v>1636</v>
      </c>
      <c r="O1497" s="147"/>
      <c r="P1497" s="147"/>
      <c r="Q1497" s="147"/>
      <c r="R1497" s="147"/>
      <c r="S1497" s="147"/>
      <c r="T1497" s="147"/>
    </row>
    <row r="1498" spans="1:20" s="118" customFormat="1" ht="33" customHeight="1">
      <c r="A1498" s="117"/>
      <c r="B1498" s="72" t="s">
        <v>1315</v>
      </c>
      <c r="C1498" s="139" t="s">
        <v>870</v>
      </c>
      <c r="D1498" s="139" t="s">
        <v>74</v>
      </c>
      <c r="E1498" s="132" t="s">
        <v>17</v>
      </c>
      <c r="F1498" s="140" t="s">
        <v>363</v>
      </c>
      <c r="G1498" s="140" t="s">
        <v>363</v>
      </c>
      <c r="H1498" s="140" t="s">
        <v>363</v>
      </c>
      <c r="I1498" s="140" t="s">
        <v>363</v>
      </c>
      <c r="J1498" s="134" t="s">
        <v>71</v>
      </c>
      <c r="K1498" s="111">
        <v>40000</v>
      </c>
      <c r="L1498" s="111"/>
      <c r="M1498" s="111">
        <v>40000</v>
      </c>
      <c r="N1498" s="136" t="s">
        <v>1636</v>
      </c>
      <c r="O1498" s="147"/>
      <c r="P1498" s="147"/>
      <c r="Q1498" s="147"/>
      <c r="R1498" s="147"/>
      <c r="S1498" s="147"/>
      <c r="T1498" s="147"/>
    </row>
    <row r="1499" spans="1:20" s="118" customFormat="1" ht="45" customHeight="1">
      <c r="A1499" s="117"/>
      <c r="B1499" s="72" t="s">
        <v>1316</v>
      </c>
      <c r="C1499" s="139" t="s">
        <v>870</v>
      </c>
      <c r="D1499" s="139" t="s">
        <v>74</v>
      </c>
      <c r="E1499" s="132" t="s">
        <v>17</v>
      </c>
      <c r="F1499" s="140" t="s">
        <v>363</v>
      </c>
      <c r="G1499" s="140" t="s">
        <v>363</v>
      </c>
      <c r="H1499" s="140" t="s">
        <v>363</v>
      </c>
      <c r="I1499" s="140" t="s">
        <v>363</v>
      </c>
      <c r="J1499" s="134" t="s">
        <v>71</v>
      </c>
      <c r="K1499" s="111">
        <v>17400</v>
      </c>
      <c r="L1499" s="111"/>
      <c r="M1499" s="111">
        <v>17400</v>
      </c>
      <c r="N1499" s="136" t="s">
        <v>1636</v>
      </c>
      <c r="O1499" s="147"/>
      <c r="P1499" s="147"/>
      <c r="Q1499" s="147"/>
      <c r="R1499" s="147"/>
      <c r="S1499" s="147"/>
      <c r="T1499" s="147"/>
    </row>
    <row r="1500" spans="1:20" s="118" customFormat="1" ht="30" customHeight="1">
      <c r="A1500" s="117"/>
      <c r="B1500" s="72" t="s">
        <v>1317</v>
      </c>
      <c r="C1500" s="139" t="s">
        <v>870</v>
      </c>
      <c r="D1500" s="139" t="s">
        <v>74</v>
      </c>
      <c r="E1500" s="132" t="s">
        <v>17</v>
      </c>
      <c r="F1500" s="140" t="s">
        <v>363</v>
      </c>
      <c r="G1500" s="140" t="s">
        <v>363</v>
      </c>
      <c r="H1500" s="140" t="s">
        <v>363</v>
      </c>
      <c r="I1500" s="140" t="s">
        <v>363</v>
      </c>
      <c r="J1500" s="134" t="s">
        <v>71</v>
      </c>
      <c r="K1500" s="111">
        <v>8600</v>
      </c>
      <c r="L1500" s="111">
        <v>8600</v>
      </c>
      <c r="M1500" s="111"/>
      <c r="N1500" s="136" t="s">
        <v>1636</v>
      </c>
      <c r="O1500" s="147"/>
      <c r="P1500" s="147"/>
      <c r="Q1500" s="147"/>
      <c r="R1500" s="147"/>
      <c r="S1500" s="147"/>
      <c r="T1500" s="147"/>
    </row>
    <row r="1501" spans="1:20" s="118" customFormat="1" ht="27" customHeight="1">
      <c r="A1501" s="117"/>
      <c r="B1501" s="72" t="s">
        <v>1318</v>
      </c>
      <c r="C1501" s="139" t="s">
        <v>870</v>
      </c>
      <c r="D1501" s="139" t="s">
        <v>74</v>
      </c>
      <c r="E1501" s="132" t="s">
        <v>17</v>
      </c>
      <c r="F1501" s="140" t="s">
        <v>363</v>
      </c>
      <c r="G1501" s="140" t="s">
        <v>363</v>
      </c>
      <c r="H1501" s="140" t="s">
        <v>363</v>
      </c>
      <c r="I1501" s="140" t="s">
        <v>363</v>
      </c>
      <c r="J1501" s="134" t="s">
        <v>71</v>
      </c>
      <c r="K1501" s="111">
        <v>200000</v>
      </c>
      <c r="L1501" s="111">
        <v>200000</v>
      </c>
      <c r="M1501" s="111"/>
      <c r="N1501" s="136" t="s">
        <v>1636</v>
      </c>
      <c r="O1501" s="147"/>
      <c r="P1501" s="147"/>
      <c r="Q1501" s="147"/>
      <c r="R1501" s="147"/>
      <c r="S1501" s="147"/>
      <c r="T1501" s="147"/>
    </row>
    <row r="1502" spans="1:20" s="118" customFormat="1" ht="21.75" customHeight="1">
      <c r="A1502" s="117"/>
      <c r="B1502" s="72" t="s">
        <v>1319</v>
      </c>
      <c r="C1502" s="139" t="s">
        <v>870</v>
      </c>
      <c r="D1502" s="139" t="s">
        <v>74</v>
      </c>
      <c r="E1502" s="132" t="s">
        <v>17</v>
      </c>
      <c r="F1502" s="140" t="s">
        <v>363</v>
      </c>
      <c r="G1502" s="140" t="s">
        <v>363</v>
      </c>
      <c r="H1502" s="140" t="s">
        <v>363</v>
      </c>
      <c r="I1502" s="140" t="s">
        <v>363</v>
      </c>
      <c r="J1502" s="134" t="s">
        <v>71</v>
      </c>
      <c r="K1502" s="111">
        <v>1000000</v>
      </c>
      <c r="L1502" s="111">
        <v>1000000</v>
      </c>
      <c r="M1502" s="111"/>
      <c r="N1502" s="136" t="s">
        <v>1636</v>
      </c>
      <c r="O1502" s="147"/>
      <c r="P1502" s="147"/>
      <c r="Q1502" s="147"/>
      <c r="R1502" s="147"/>
      <c r="S1502" s="147"/>
      <c r="T1502" s="147"/>
    </row>
    <row r="1503" spans="1:20" s="118" customFormat="1" ht="25.5" customHeight="1">
      <c r="A1503" s="117"/>
      <c r="B1503" s="72" t="s">
        <v>1320</v>
      </c>
      <c r="C1503" s="139" t="s">
        <v>870</v>
      </c>
      <c r="D1503" s="139" t="s">
        <v>74</v>
      </c>
      <c r="E1503" s="132" t="s">
        <v>17</v>
      </c>
      <c r="F1503" s="140" t="s">
        <v>363</v>
      </c>
      <c r="G1503" s="140" t="s">
        <v>363</v>
      </c>
      <c r="H1503" s="140" t="s">
        <v>363</v>
      </c>
      <c r="I1503" s="140" t="s">
        <v>363</v>
      </c>
      <c r="J1503" s="134" t="s">
        <v>71</v>
      </c>
      <c r="K1503" s="111">
        <v>1000000</v>
      </c>
      <c r="L1503" s="111">
        <v>1000000</v>
      </c>
      <c r="M1503" s="111"/>
      <c r="N1503" s="136" t="s">
        <v>1636</v>
      </c>
      <c r="O1503" s="147"/>
      <c r="P1503" s="147"/>
      <c r="Q1503" s="147"/>
      <c r="R1503" s="147"/>
      <c r="S1503" s="147"/>
      <c r="T1503" s="147"/>
    </row>
    <row r="1504" spans="1:20" s="118" customFormat="1" ht="32.25" customHeight="1">
      <c r="A1504" s="117"/>
      <c r="B1504" s="72" t="s">
        <v>1321</v>
      </c>
      <c r="C1504" s="139" t="s">
        <v>870</v>
      </c>
      <c r="D1504" s="139" t="s">
        <v>74</v>
      </c>
      <c r="E1504" s="132" t="s">
        <v>17</v>
      </c>
      <c r="F1504" s="140" t="s">
        <v>363</v>
      </c>
      <c r="G1504" s="140" t="s">
        <v>363</v>
      </c>
      <c r="H1504" s="140" t="s">
        <v>363</v>
      </c>
      <c r="I1504" s="140" t="s">
        <v>363</v>
      </c>
      <c r="J1504" s="134" t="s">
        <v>71</v>
      </c>
      <c r="K1504" s="111">
        <v>300000</v>
      </c>
      <c r="L1504" s="111">
        <v>300000</v>
      </c>
      <c r="M1504" s="111"/>
      <c r="N1504" s="136" t="s">
        <v>1636</v>
      </c>
      <c r="O1504" s="147"/>
      <c r="P1504" s="147"/>
      <c r="Q1504" s="147"/>
      <c r="R1504" s="147"/>
      <c r="S1504" s="147"/>
      <c r="T1504" s="147"/>
    </row>
    <row r="1505" spans="1:20" s="118" customFormat="1" ht="32.25" customHeight="1">
      <c r="A1505" s="117"/>
      <c r="B1505" s="72" t="s">
        <v>1322</v>
      </c>
      <c r="C1505" s="139" t="s">
        <v>870</v>
      </c>
      <c r="D1505" s="139" t="s">
        <v>74</v>
      </c>
      <c r="E1505" s="132" t="s">
        <v>17</v>
      </c>
      <c r="F1505" s="140" t="s">
        <v>363</v>
      </c>
      <c r="G1505" s="140" t="s">
        <v>363</v>
      </c>
      <c r="H1505" s="140" t="s">
        <v>363</v>
      </c>
      <c r="I1505" s="140" t="s">
        <v>363</v>
      </c>
      <c r="J1505" s="134" t="s">
        <v>71</v>
      </c>
      <c r="K1505" s="111">
        <v>3000000</v>
      </c>
      <c r="L1505" s="111">
        <v>3000000</v>
      </c>
      <c r="M1505" s="111"/>
      <c r="N1505" s="136" t="s">
        <v>1636</v>
      </c>
      <c r="O1505" s="147"/>
      <c r="P1505" s="147"/>
      <c r="Q1505" s="147"/>
      <c r="R1505" s="147"/>
      <c r="S1505" s="147"/>
      <c r="T1505" s="147"/>
    </row>
    <row r="1506" spans="1:20" s="118" customFormat="1" ht="18" customHeight="1">
      <c r="A1506" s="117"/>
      <c r="B1506" s="91" t="s">
        <v>1323</v>
      </c>
      <c r="C1506" s="139"/>
      <c r="D1506" s="139"/>
      <c r="E1506" s="132"/>
      <c r="F1506" s="140"/>
      <c r="G1506" s="140"/>
      <c r="H1506" s="140"/>
      <c r="I1506" s="140"/>
      <c r="J1506" s="134"/>
      <c r="K1506" s="111"/>
      <c r="L1506" s="111"/>
      <c r="M1506" s="111"/>
      <c r="N1506" s="136"/>
      <c r="O1506" s="147"/>
      <c r="P1506" s="147"/>
      <c r="Q1506" s="147"/>
      <c r="R1506" s="147"/>
      <c r="S1506" s="147"/>
      <c r="T1506" s="147"/>
    </row>
    <row r="1507" spans="1:20" s="118" customFormat="1" ht="33.75" customHeight="1">
      <c r="A1507" s="117"/>
      <c r="B1507" s="72" t="s">
        <v>1324</v>
      </c>
      <c r="C1507" s="139" t="s">
        <v>870</v>
      </c>
      <c r="D1507" s="139" t="s">
        <v>74</v>
      </c>
      <c r="E1507" s="132" t="s">
        <v>17</v>
      </c>
      <c r="F1507" s="140" t="s">
        <v>363</v>
      </c>
      <c r="G1507" s="140" t="s">
        <v>363</v>
      </c>
      <c r="H1507" s="140" t="s">
        <v>363</v>
      </c>
      <c r="I1507" s="140" t="s">
        <v>363</v>
      </c>
      <c r="J1507" s="134" t="s">
        <v>71</v>
      </c>
      <c r="K1507" s="111">
        <v>50000</v>
      </c>
      <c r="L1507" s="111">
        <v>50000</v>
      </c>
      <c r="M1507" s="111"/>
      <c r="N1507" s="136" t="s">
        <v>1638</v>
      </c>
      <c r="O1507" s="147"/>
      <c r="P1507" s="147"/>
      <c r="Q1507" s="147"/>
      <c r="R1507" s="147"/>
      <c r="S1507" s="147"/>
      <c r="T1507" s="147"/>
    </row>
    <row r="1508" spans="1:20" s="118" customFormat="1" ht="36.75" customHeight="1">
      <c r="A1508" s="117"/>
      <c r="B1508" s="72" t="s">
        <v>1325</v>
      </c>
      <c r="C1508" s="306" t="s">
        <v>870</v>
      </c>
      <c r="D1508" s="306" t="s">
        <v>74</v>
      </c>
      <c r="E1508" s="61" t="s">
        <v>17</v>
      </c>
      <c r="F1508" s="307" t="s">
        <v>363</v>
      </c>
      <c r="G1508" s="307" t="s">
        <v>363</v>
      </c>
      <c r="H1508" s="307" t="s">
        <v>363</v>
      </c>
      <c r="I1508" s="307" t="s">
        <v>363</v>
      </c>
      <c r="J1508" s="119" t="s">
        <v>71</v>
      </c>
      <c r="K1508" s="111">
        <v>10000</v>
      </c>
      <c r="L1508" s="111">
        <v>10000</v>
      </c>
      <c r="M1508" s="111"/>
      <c r="N1508" s="98" t="s">
        <v>1638</v>
      </c>
      <c r="O1508" s="147"/>
      <c r="P1508" s="147"/>
      <c r="Q1508" s="147"/>
      <c r="R1508" s="147"/>
      <c r="S1508" s="147"/>
      <c r="T1508" s="147"/>
    </row>
    <row r="1509" spans="1:20" s="118" customFormat="1" ht="36.75" customHeight="1">
      <c r="A1509" s="117"/>
      <c r="B1509" s="72" t="s">
        <v>1326</v>
      </c>
      <c r="C1509" s="139" t="s">
        <v>870</v>
      </c>
      <c r="D1509" s="139" t="s">
        <v>74</v>
      </c>
      <c r="E1509" s="132" t="s">
        <v>17</v>
      </c>
      <c r="F1509" s="140" t="s">
        <v>363</v>
      </c>
      <c r="G1509" s="140" t="s">
        <v>363</v>
      </c>
      <c r="H1509" s="140" t="s">
        <v>363</v>
      </c>
      <c r="I1509" s="140" t="s">
        <v>363</v>
      </c>
      <c r="J1509" s="134" t="s">
        <v>71</v>
      </c>
      <c r="K1509" s="111">
        <v>10000</v>
      </c>
      <c r="L1509" s="111">
        <v>10000</v>
      </c>
      <c r="M1509" s="111"/>
      <c r="N1509" s="136" t="s">
        <v>1638</v>
      </c>
      <c r="O1509" s="147"/>
      <c r="P1509" s="147"/>
      <c r="Q1509" s="147"/>
      <c r="R1509" s="147"/>
      <c r="S1509" s="147"/>
      <c r="T1509" s="147"/>
    </row>
    <row r="1510" spans="1:20" s="118" customFormat="1" ht="19.5" customHeight="1">
      <c r="A1510" s="117"/>
      <c r="B1510" s="72" t="s">
        <v>1327</v>
      </c>
      <c r="C1510" s="139" t="s">
        <v>870</v>
      </c>
      <c r="D1510" s="139" t="s">
        <v>74</v>
      </c>
      <c r="E1510" s="132" t="s">
        <v>17</v>
      </c>
      <c r="F1510" s="140" t="s">
        <v>363</v>
      </c>
      <c r="G1510" s="140" t="s">
        <v>363</v>
      </c>
      <c r="H1510" s="140" t="s">
        <v>363</v>
      </c>
      <c r="I1510" s="140" t="s">
        <v>363</v>
      </c>
      <c r="J1510" s="134" t="s">
        <v>71</v>
      </c>
      <c r="K1510" s="111">
        <v>10000</v>
      </c>
      <c r="L1510" s="111">
        <v>10000</v>
      </c>
      <c r="M1510" s="111"/>
      <c r="N1510" s="136" t="s">
        <v>1638</v>
      </c>
      <c r="O1510" s="147"/>
      <c r="P1510" s="147"/>
      <c r="Q1510" s="147"/>
      <c r="R1510" s="147"/>
      <c r="S1510" s="147"/>
      <c r="T1510" s="147"/>
    </row>
    <row r="1511" spans="1:20" s="118" customFormat="1" ht="32.25" customHeight="1">
      <c r="A1511" s="117"/>
      <c r="B1511" s="72" t="s">
        <v>1328</v>
      </c>
      <c r="C1511" s="139" t="s">
        <v>870</v>
      </c>
      <c r="D1511" s="139" t="s">
        <v>74</v>
      </c>
      <c r="E1511" s="132" t="s">
        <v>17</v>
      </c>
      <c r="F1511" s="140" t="s">
        <v>363</v>
      </c>
      <c r="G1511" s="140" t="s">
        <v>363</v>
      </c>
      <c r="H1511" s="140" t="s">
        <v>363</v>
      </c>
      <c r="I1511" s="140" t="s">
        <v>363</v>
      </c>
      <c r="J1511" s="134" t="s">
        <v>71</v>
      </c>
      <c r="K1511" s="111">
        <v>10000</v>
      </c>
      <c r="L1511" s="111">
        <v>10000</v>
      </c>
      <c r="M1511" s="111"/>
      <c r="N1511" s="136" t="s">
        <v>1638</v>
      </c>
      <c r="O1511" s="147"/>
      <c r="P1511" s="147"/>
      <c r="Q1511" s="147"/>
      <c r="R1511" s="147"/>
      <c r="S1511" s="147"/>
      <c r="T1511" s="147"/>
    </row>
    <row r="1512" spans="1:20" s="118" customFormat="1" ht="29.25" customHeight="1">
      <c r="A1512" s="117"/>
      <c r="B1512" s="72" t="s">
        <v>1329</v>
      </c>
      <c r="C1512" s="139" t="s">
        <v>870</v>
      </c>
      <c r="D1512" s="139" t="s">
        <v>74</v>
      </c>
      <c r="E1512" s="132" t="s">
        <v>17</v>
      </c>
      <c r="F1512" s="140" t="s">
        <v>363</v>
      </c>
      <c r="G1512" s="140" t="s">
        <v>363</v>
      </c>
      <c r="H1512" s="140" t="s">
        <v>363</v>
      </c>
      <c r="I1512" s="140" t="s">
        <v>363</v>
      </c>
      <c r="J1512" s="134" t="s">
        <v>71</v>
      </c>
      <c r="K1512" s="111">
        <v>10000</v>
      </c>
      <c r="L1512" s="111">
        <v>10000</v>
      </c>
      <c r="M1512" s="111"/>
      <c r="N1512" s="136" t="s">
        <v>1638</v>
      </c>
      <c r="O1512" s="147"/>
      <c r="P1512" s="147"/>
      <c r="Q1512" s="147"/>
      <c r="R1512" s="147"/>
      <c r="S1512" s="147"/>
      <c r="T1512" s="147"/>
    </row>
    <row r="1513" spans="1:20" s="118" customFormat="1" ht="32.25" customHeight="1">
      <c r="A1513" s="117"/>
      <c r="B1513" s="72" t="s">
        <v>1330</v>
      </c>
      <c r="C1513" s="139" t="s">
        <v>870</v>
      </c>
      <c r="D1513" s="139" t="s">
        <v>74</v>
      </c>
      <c r="E1513" s="132" t="s">
        <v>17</v>
      </c>
      <c r="F1513" s="140" t="s">
        <v>363</v>
      </c>
      <c r="G1513" s="140" t="s">
        <v>363</v>
      </c>
      <c r="H1513" s="140" t="s">
        <v>363</v>
      </c>
      <c r="I1513" s="140" t="s">
        <v>363</v>
      </c>
      <c r="J1513" s="134" t="s">
        <v>71</v>
      </c>
      <c r="K1513" s="111">
        <v>10000</v>
      </c>
      <c r="L1513" s="111">
        <v>10000</v>
      </c>
      <c r="M1513" s="111"/>
      <c r="N1513" s="136" t="s">
        <v>1640</v>
      </c>
      <c r="O1513" s="147"/>
      <c r="P1513" s="147"/>
      <c r="Q1513" s="147"/>
      <c r="R1513" s="147"/>
      <c r="S1513" s="147"/>
      <c r="T1513" s="147"/>
    </row>
    <row r="1514" spans="1:20" s="118" customFormat="1" ht="22.5" customHeight="1">
      <c r="A1514" s="117"/>
      <c r="B1514" s="72" t="s">
        <v>691</v>
      </c>
      <c r="C1514" s="139" t="s">
        <v>870</v>
      </c>
      <c r="D1514" s="139" t="s">
        <v>74</v>
      </c>
      <c r="E1514" s="132" t="s">
        <v>17</v>
      </c>
      <c r="F1514" s="140" t="s">
        <v>363</v>
      </c>
      <c r="G1514" s="140" t="s">
        <v>363</v>
      </c>
      <c r="H1514" s="140" t="s">
        <v>363</v>
      </c>
      <c r="I1514" s="140" t="s">
        <v>363</v>
      </c>
      <c r="J1514" s="134" t="s">
        <v>71</v>
      </c>
      <c r="K1514" s="111">
        <v>50000</v>
      </c>
      <c r="L1514" s="111">
        <v>50000</v>
      </c>
      <c r="M1514" s="111"/>
      <c r="N1514" s="136" t="s">
        <v>1638</v>
      </c>
      <c r="O1514" s="147"/>
      <c r="P1514" s="147"/>
      <c r="Q1514" s="147"/>
      <c r="R1514" s="147"/>
      <c r="S1514" s="147"/>
      <c r="T1514" s="147"/>
    </row>
    <row r="1515" spans="1:20" s="118" customFormat="1" ht="30" customHeight="1">
      <c r="A1515" s="117"/>
      <c r="B1515" s="72" t="s">
        <v>1331</v>
      </c>
      <c r="C1515" s="139" t="s">
        <v>870</v>
      </c>
      <c r="D1515" s="139" t="s">
        <v>74</v>
      </c>
      <c r="E1515" s="132" t="s">
        <v>17</v>
      </c>
      <c r="F1515" s="140" t="s">
        <v>363</v>
      </c>
      <c r="G1515" s="140" t="s">
        <v>363</v>
      </c>
      <c r="H1515" s="140" t="s">
        <v>363</v>
      </c>
      <c r="I1515" s="140" t="s">
        <v>363</v>
      </c>
      <c r="J1515" s="134" t="s">
        <v>71</v>
      </c>
      <c r="K1515" s="111">
        <v>20000</v>
      </c>
      <c r="L1515" s="111">
        <v>20000</v>
      </c>
      <c r="M1515" s="111"/>
      <c r="N1515" s="136" t="s">
        <v>1638</v>
      </c>
      <c r="O1515" s="147"/>
      <c r="P1515" s="147"/>
      <c r="Q1515" s="147"/>
      <c r="R1515" s="147"/>
      <c r="S1515" s="147"/>
      <c r="T1515" s="147"/>
    </row>
    <row r="1516" spans="1:20" s="118" customFormat="1" ht="33" customHeight="1">
      <c r="A1516" s="117"/>
      <c r="B1516" s="72" t="s">
        <v>1332</v>
      </c>
      <c r="C1516" s="139" t="s">
        <v>870</v>
      </c>
      <c r="D1516" s="139" t="s">
        <v>74</v>
      </c>
      <c r="E1516" s="132" t="s">
        <v>17</v>
      </c>
      <c r="F1516" s="140" t="s">
        <v>363</v>
      </c>
      <c r="G1516" s="140" t="s">
        <v>363</v>
      </c>
      <c r="H1516" s="140" t="s">
        <v>363</v>
      </c>
      <c r="I1516" s="140" t="s">
        <v>363</v>
      </c>
      <c r="J1516" s="134" t="s">
        <v>71</v>
      </c>
      <c r="K1516" s="111">
        <v>100000</v>
      </c>
      <c r="L1516" s="111">
        <v>100000</v>
      </c>
      <c r="M1516" s="111"/>
      <c r="N1516" s="136" t="s">
        <v>1638</v>
      </c>
      <c r="O1516" s="147"/>
      <c r="P1516" s="147"/>
      <c r="Q1516" s="147"/>
      <c r="R1516" s="147"/>
      <c r="S1516" s="147"/>
      <c r="T1516" s="147"/>
    </row>
    <row r="1517" spans="1:20" s="118" customFormat="1" ht="18.75" customHeight="1">
      <c r="A1517" s="117"/>
      <c r="B1517" s="91" t="s">
        <v>1333</v>
      </c>
      <c r="C1517" s="139"/>
      <c r="D1517" s="139"/>
      <c r="E1517" s="132"/>
      <c r="F1517" s="140"/>
      <c r="G1517" s="140"/>
      <c r="H1517" s="140"/>
      <c r="I1517" s="140"/>
      <c r="J1517" s="134"/>
      <c r="K1517" s="111"/>
      <c r="L1517" s="111"/>
      <c r="M1517" s="111"/>
      <c r="N1517" s="136"/>
      <c r="O1517" s="147"/>
      <c r="P1517" s="147"/>
      <c r="Q1517" s="147"/>
      <c r="R1517" s="147"/>
      <c r="S1517" s="147"/>
      <c r="T1517" s="147"/>
    </row>
    <row r="1518" spans="1:20" s="118" customFormat="1" ht="22.5" customHeight="1">
      <c r="A1518" s="117"/>
      <c r="B1518" s="72" t="s">
        <v>1334</v>
      </c>
      <c r="C1518" s="139" t="s">
        <v>870</v>
      </c>
      <c r="D1518" s="139" t="s">
        <v>74</v>
      </c>
      <c r="E1518" s="132" t="s">
        <v>1357</v>
      </c>
      <c r="F1518" s="140" t="s">
        <v>363</v>
      </c>
      <c r="G1518" s="140" t="s">
        <v>363</v>
      </c>
      <c r="H1518" s="140" t="s">
        <v>363</v>
      </c>
      <c r="I1518" s="140" t="s">
        <v>363</v>
      </c>
      <c r="J1518" s="134" t="s">
        <v>71</v>
      </c>
      <c r="K1518" s="111">
        <v>20000</v>
      </c>
      <c r="L1518" s="111">
        <v>20000</v>
      </c>
      <c r="M1518" s="111"/>
      <c r="N1518" s="136" t="s">
        <v>1638</v>
      </c>
      <c r="O1518" s="147"/>
      <c r="P1518" s="147"/>
      <c r="Q1518" s="147"/>
      <c r="R1518" s="147"/>
      <c r="S1518" s="147"/>
      <c r="T1518" s="147"/>
    </row>
    <row r="1519" spans="1:20" s="118" customFormat="1" ht="18.75" customHeight="1">
      <c r="A1519" s="117"/>
      <c r="B1519" s="72" t="s">
        <v>1335</v>
      </c>
      <c r="C1519" s="139" t="s">
        <v>870</v>
      </c>
      <c r="D1519" s="139" t="s">
        <v>74</v>
      </c>
      <c r="E1519" s="132" t="s">
        <v>17</v>
      </c>
      <c r="F1519" s="140" t="s">
        <v>363</v>
      </c>
      <c r="G1519" s="140" t="s">
        <v>363</v>
      </c>
      <c r="H1519" s="140" t="s">
        <v>363</v>
      </c>
      <c r="I1519" s="140" t="s">
        <v>363</v>
      </c>
      <c r="J1519" s="134" t="s">
        <v>71</v>
      </c>
      <c r="K1519" s="111">
        <v>100000</v>
      </c>
      <c r="L1519" s="111">
        <v>100000</v>
      </c>
      <c r="M1519" s="111"/>
      <c r="N1519" s="136" t="s">
        <v>1638</v>
      </c>
      <c r="O1519" s="147"/>
      <c r="P1519" s="147"/>
      <c r="Q1519" s="147"/>
      <c r="R1519" s="147"/>
      <c r="S1519" s="147"/>
      <c r="T1519" s="147"/>
    </row>
    <row r="1520" spans="1:20" s="118" customFormat="1" ht="30" customHeight="1">
      <c r="A1520" s="117"/>
      <c r="B1520" s="72" t="s">
        <v>1336</v>
      </c>
      <c r="C1520" s="139" t="s">
        <v>870</v>
      </c>
      <c r="D1520" s="139" t="s">
        <v>74</v>
      </c>
      <c r="E1520" s="132" t="s">
        <v>17</v>
      </c>
      <c r="F1520" s="140" t="s">
        <v>363</v>
      </c>
      <c r="G1520" s="140" t="s">
        <v>363</v>
      </c>
      <c r="H1520" s="140" t="s">
        <v>363</v>
      </c>
      <c r="I1520" s="140" t="s">
        <v>363</v>
      </c>
      <c r="J1520" s="134" t="s">
        <v>71</v>
      </c>
      <c r="K1520" s="111">
        <v>100000</v>
      </c>
      <c r="L1520" s="111">
        <v>100000</v>
      </c>
      <c r="M1520" s="111"/>
      <c r="N1520" s="136" t="s">
        <v>1638</v>
      </c>
      <c r="O1520" s="147"/>
      <c r="P1520" s="147"/>
      <c r="Q1520" s="147"/>
      <c r="R1520" s="147"/>
      <c r="S1520" s="147"/>
      <c r="T1520" s="147"/>
    </row>
    <row r="1521" spans="1:20" s="118" customFormat="1" ht="23.25" customHeight="1">
      <c r="A1521" s="117"/>
      <c r="B1521" s="72" t="s">
        <v>1641</v>
      </c>
      <c r="C1521" s="139" t="s">
        <v>870</v>
      </c>
      <c r="D1521" s="139" t="s">
        <v>74</v>
      </c>
      <c r="E1521" s="132" t="s">
        <v>17</v>
      </c>
      <c r="F1521" s="140" t="s">
        <v>363</v>
      </c>
      <c r="G1521" s="140" t="s">
        <v>363</v>
      </c>
      <c r="H1521" s="140" t="s">
        <v>363</v>
      </c>
      <c r="I1521" s="140" t="s">
        <v>363</v>
      </c>
      <c r="J1521" s="134" t="s">
        <v>71</v>
      </c>
      <c r="K1521" s="111">
        <v>100000</v>
      </c>
      <c r="L1521" s="111">
        <v>100000</v>
      </c>
      <c r="M1521" s="111"/>
      <c r="N1521" s="136" t="s">
        <v>1638</v>
      </c>
      <c r="O1521" s="147"/>
      <c r="P1521" s="147"/>
      <c r="Q1521" s="147"/>
      <c r="R1521" s="147"/>
      <c r="S1521" s="147"/>
      <c r="T1521" s="147"/>
    </row>
    <row r="1522" spans="1:20" s="118" customFormat="1" ht="91.5" customHeight="1">
      <c r="A1522" s="117"/>
      <c r="B1522" s="72" t="s">
        <v>1341</v>
      </c>
      <c r="C1522" s="139" t="s">
        <v>870</v>
      </c>
      <c r="D1522" s="139" t="s">
        <v>74</v>
      </c>
      <c r="E1522" s="132" t="s">
        <v>1340</v>
      </c>
      <c r="F1522" s="140" t="s">
        <v>363</v>
      </c>
      <c r="G1522" s="140" t="s">
        <v>363</v>
      </c>
      <c r="H1522" s="140" t="s">
        <v>363</v>
      </c>
      <c r="I1522" s="140" t="s">
        <v>363</v>
      </c>
      <c r="J1522" s="134" t="s">
        <v>71</v>
      </c>
      <c r="K1522" s="111">
        <v>6700437.4199999999</v>
      </c>
      <c r="L1522" s="111">
        <v>6700437.4199999999</v>
      </c>
      <c r="M1522" s="111"/>
      <c r="N1522" s="136" t="s">
        <v>1637</v>
      </c>
      <c r="O1522" s="147"/>
      <c r="P1522" s="147"/>
      <c r="Q1522" s="147"/>
      <c r="R1522" s="147"/>
      <c r="S1522" s="147"/>
      <c r="T1522" s="147"/>
    </row>
    <row r="1523" spans="1:20" s="118" customFormat="1" ht="91.5" customHeight="1">
      <c r="A1523" s="117"/>
      <c r="B1523" s="72" t="s">
        <v>1341</v>
      </c>
      <c r="C1523" s="139" t="s">
        <v>870</v>
      </c>
      <c r="D1523" s="139" t="s">
        <v>74</v>
      </c>
      <c r="E1523" s="132" t="s">
        <v>1340</v>
      </c>
      <c r="F1523" s="140" t="s">
        <v>363</v>
      </c>
      <c r="G1523" s="140" t="s">
        <v>363</v>
      </c>
      <c r="H1523" s="140" t="s">
        <v>363</v>
      </c>
      <c r="I1523" s="140" t="s">
        <v>363</v>
      </c>
      <c r="J1523" s="134" t="s">
        <v>71</v>
      </c>
      <c r="K1523" s="111">
        <v>539044.78</v>
      </c>
      <c r="L1523" s="111">
        <v>539044.78</v>
      </c>
      <c r="M1523" s="111"/>
      <c r="N1523" s="136" t="s">
        <v>1644</v>
      </c>
      <c r="O1523" s="147"/>
      <c r="P1523" s="147"/>
      <c r="Q1523" s="147"/>
      <c r="R1523" s="147"/>
      <c r="S1523" s="147"/>
      <c r="T1523" s="147"/>
    </row>
    <row r="1524" spans="1:20" s="118" customFormat="1" ht="29.25" customHeight="1">
      <c r="A1524" s="117"/>
      <c r="B1524" s="91" t="s">
        <v>1657</v>
      </c>
      <c r="C1524" s="139"/>
      <c r="D1524" s="139"/>
      <c r="E1524" s="132"/>
      <c r="F1524" s="140"/>
      <c r="G1524" s="140"/>
      <c r="H1524" s="140"/>
      <c r="I1524" s="140"/>
      <c r="J1524" s="134"/>
      <c r="K1524" s="111"/>
      <c r="L1524" s="111"/>
      <c r="M1524" s="111"/>
      <c r="N1524" s="136"/>
      <c r="O1524" s="147"/>
      <c r="P1524" s="147"/>
      <c r="Q1524" s="147"/>
      <c r="R1524" s="147"/>
      <c r="S1524" s="147"/>
      <c r="T1524" s="147"/>
    </row>
    <row r="1525" spans="1:20" s="118" customFormat="1" ht="45" customHeight="1">
      <c r="A1525" s="117"/>
      <c r="B1525" s="291" t="s">
        <v>1661</v>
      </c>
      <c r="C1525" s="139" t="s">
        <v>870</v>
      </c>
      <c r="D1525" s="139" t="s">
        <v>74</v>
      </c>
      <c r="E1525" s="132" t="s">
        <v>1685</v>
      </c>
      <c r="F1525" s="140" t="s">
        <v>363</v>
      </c>
      <c r="G1525" s="140" t="s">
        <v>363</v>
      </c>
      <c r="H1525" s="140" t="s">
        <v>363</v>
      </c>
      <c r="I1525" s="140" t="s">
        <v>363</v>
      </c>
      <c r="J1525" s="134" t="s">
        <v>71</v>
      </c>
      <c r="K1525" s="111">
        <v>4100000</v>
      </c>
      <c r="L1525" s="111">
        <v>4100000</v>
      </c>
      <c r="M1525" s="111"/>
      <c r="N1525" s="136" t="s">
        <v>1659</v>
      </c>
      <c r="O1525" s="147"/>
      <c r="P1525" s="147"/>
      <c r="Q1525" s="147"/>
      <c r="R1525" s="147"/>
      <c r="S1525" s="147"/>
      <c r="T1525" s="147"/>
    </row>
    <row r="1526" spans="1:20" s="118" customFormat="1" ht="30" customHeight="1">
      <c r="A1526" s="117"/>
      <c r="B1526" s="292" t="s">
        <v>1651</v>
      </c>
      <c r="C1526" s="139" t="s">
        <v>870</v>
      </c>
      <c r="D1526" s="139" t="s">
        <v>74</v>
      </c>
      <c r="E1526" s="132" t="s">
        <v>1685</v>
      </c>
      <c r="F1526" s="140" t="s">
        <v>363</v>
      </c>
      <c r="G1526" s="140" t="s">
        <v>363</v>
      </c>
      <c r="H1526" s="140" t="s">
        <v>363</v>
      </c>
      <c r="I1526" s="140" t="s">
        <v>363</v>
      </c>
      <c r="J1526" s="134" t="s">
        <v>71</v>
      </c>
      <c r="K1526" s="111"/>
      <c r="L1526" s="111"/>
      <c r="M1526" s="111"/>
      <c r="N1526" s="136" t="s">
        <v>1659</v>
      </c>
      <c r="O1526" s="147"/>
      <c r="P1526" s="147"/>
      <c r="Q1526" s="147"/>
      <c r="R1526" s="147"/>
      <c r="S1526" s="147"/>
      <c r="T1526" s="147"/>
    </row>
    <row r="1527" spans="1:20" s="118" customFormat="1" ht="64.5" customHeight="1">
      <c r="A1527" s="117"/>
      <c r="B1527" s="293" t="s">
        <v>1652</v>
      </c>
      <c r="C1527" s="139" t="s">
        <v>870</v>
      </c>
      <c r="D1527" s="139" t="s">
        <v>74</v>
      </c>
      <c r="E1527" s="132" t="s">
        <v>1685</v>
      </c>
      <c r="F1527" s="140" t="s">
        <v>363</v>
      </c>
      <c r="G1527" s="140" t="s">
        <v>363</v>
      </c>
      <c r="H1527" s="140" t="s">
        <v>363</v>
      </c>
      <c r="I1527" s="140" t="s">
        <v>363</v>
      </c>
      <c r="J1527" s="134" t="s">
        <v>71</v>
      </c>
      <c r="K1527" s="111"/>
      <c r="L1527" s="111"/>
      <c r="M1527" s="111"/>
      <c r="N1527" s="136" t="s">
        <v>1659</v>
      </c>
      <c r="O1527" s="147"/>
      <c r="P1527" s="147"/>
      <c r="Q1527" s="147"/>
      <c r="R1527" s="147"/>
      <c r="S1527" s="147"/>
      <c r="T1527" s="147"/>
    </row>
    <row r="1528" spans="1:20" s="118" customFormat="1" ht="47.25" customHeight="1">
      <c r="A1528" s="117"/>
      <c r="B1528" s="294" t="s">
        <v>1653</v>
      </c>
      <c r="C1528" s="139" t="s">
        <v>870</v>
      </c>
      <c r="D1528" s="139" t="s">
        <v>74</v>
      </c>
      <c r="E1528" s="132" t="s">
        <v>1689</v>
      </c>
      <c r="F1528" s="140" t="s">
        <v>363</v>
      </c>
      <c r="G1528" s="140" t="s">
        <v>363</v>
      </c>
      <c r="H1528" s="140" t="s">
        <v>363</v>
      </c>
      <c r="I1528" s="140" t="s">
        <v>363</v>
      </c>
      <c r="J1528" s="134" t="s">
        <v>71</v>
      </c>
      <c r="K1528" s="111">
        <v>400000</v>
      </c>
      <c r="L1528" s="111">
        <v>400000</v>
      </c>
      <c r="M1528" s="111"/>
      <c r="N1528" s="136" t="s">
        <v>1659</v>
      </c>
      <c r="O1528" s="147"/>
      <c r="P1528" s="147"/>
      <c r="Q1528" s="147"/>
      <c r="R1528" s="147"/>
      <c r="S1528" s="147"/>
      <c r="T1528" s="147"/>
    </row>
    <row r="1529" spans="1:20" s="118" customFormat="1" ht="32.25" customHeight="1">
      <c r="A1529" s="117"/>
      <c r="B1529" s="294" t="s">
        <v>1654</v>
      </c>
      <c r="C1529" s="139" t="s">
        <v>870</v>
      </c>
      <c r="D1529" s="139" t="s">
        <v>74</v>
      </c>
      <c r="E1529" s="132" t="s">
        <v>1688</v>
      </c>
      <c r="F1529" s="140" t="s">
        <v>363</v>
      </c>
      <c r="G1529" s="140" t="s">
        <v>363</v>
      </c>
      <c r="H1529" s="140" t="s">
        <v>363</v>
      </c>
      <c r="I1529" s="140" t="s">
        <v>363</v>
      </c>
      <c r="J1529" s="134" t="s">
        <v>71</v>
      </c>
      <c r="K1529" s="111">
        <v>2000000</v>
      </c>
      <c r="L1529" s="111">
        <v>2000000</v>
      </c>
      <c r="M1529" s="111"/>
      <c r="N1529" s="136" t="s">
        <v>1659</v>
      </c>
      <c r="O1529" s="147"/>
      <c r="P1529" s="147"/>
      <c r="Q1529" s="147"/>
      <c r="R1529" s="147"/>
      <c r="S1529" s="147"/>
      <c r="T1529" s="147"/>
    </row>
    <row r="1530" spans="1:20" s="118" customFormat="1" ht="33" customHeight="1">
      <c r="A1530" s="117"/>
      <c r="B1530" s="295" t="s">
        <v>1655</v>
      </c>
      <c r="C1530" s="139" t="s">
        <v>870</v>
      </c>
      <c r="D1530" s="139" t="s">
        <v>74</v>
      </c>
      <c r="E1530" s="132" t="s">
        <v>1685</v>
      </c>
      <c r="F1530" s="140" t="s">
        <v>363</v>
      </c>
      <c r="G1530" s="140" t="s">
        <v>363</v>
      </c>
      <c r="H1530" s="140" t="s">
        <v>363</v>
      </c>
      <c r="I1530" s="140" t="s">
        <v>363</v>
      </c>
      <c r="J1530" s="134" t="s">
        <v>71</v>
      </c>
      <c r="K1530" s="111">
        <v>1000000</v>
      </c>
      <c r="L1530" s="111">
        <v>1000000</v>
      </c>
      <c r="M1530" s="111"/>
      <c r="N1530" s="136" t="s">
        <v>1660</v>
      </c>
      <c r="O1530" s="147"/>
      <c r="P1530" s="147"/>
      <c r="Q1530" s="147"/>
      <c r="R1530" s="147"/>
      <c r="S1530" s="147"/>
      <c r="T1530" s="147"/>
    </row>
    <row r="1531" spans="1:20" s="118" customFormat="1" ht="28.5" customHeight="1">
      <c r="A1531" s="117"/>
      <c r="B1531" s="296" t="s">
        <v>1656</v>
      </c>
      <c r="C1531" s="139" t="s">
        <v>870</v>
      </c>
      <c r="D1531" s="139" t="s">
        <v>74</v>
      </c>
      <c r="E1531" s="132" t="s">
        <v>1658</v>
      </c>
      <c r="F1531" s="140" t="s">
        <v>363</v>
      </c>
      <c r="G1531" s="140" t="s">
        <v>363</v>
      </c>
      <c r="H1531" s="140" t="s">
        <v>363</v>
      </c>
      <c r="I1531" s="140" t="s">
        <v>363</v>
      </c>
      <c r="J1531" s="134" t="s">
        <v>71</v>
      </c>
      <c r="K1531" s="111">
        <v>86500</v>
      </c>
      <c r="L1531" s="111">
        <v>86500</v>
      </c>
      <c r="M1531" s="111"/>
      <c r="N1531" s="136" t="s">
        <v>1659</v>
      </c>
      <c r="O1531" s="147"/>
      <c r="P1531" s="147"/>
      <c r="Q1531" s="147"/>
      <c r="R1531" s="147"/>
      <c r="S1531" s="147"/>
      <c r="T1531" s="147"/>
    </row>
    <row r="1532" spans="1:20" s="118" customFormat="1" ht="27.75" customHeight="1">
      <c r="A1532" s="117"/>
      <c r="B1532" s="297" t="s">
        <v>1663</v>
      </c>
      <c r="C1532" s="306" t="s">
        <v>870</v>
      </c>
      <c r="D1532" s="306" t="s">
        <v>74</v>
      </c>
      <c r="E1532" s="61" t="s">
        <v>1340</v>
      </c>
      <c r="F1532" s="307" t="s">
        <v>363</v>
      </c>
      <c r="G1532" s="307" t="s">
        <v>363</v>
      </c>
      <c r="H1532" s="307" t="s">
        <v>363</v>
      </c>
      <c r="I1532" s="307" t="s">
        <v>363</v>
      </c>
      <c r="J1532" s="119" t="s">
        <v>71</v>
      </c>
      <c r="K1532" s="111">
        <v>709160</v>
      </c>
      <c r="L1532" s="111">
        <v>709160</v>
      </c>
      <c r="M1532" s="111"/>
      <c r="N1532" s="98" t="s">
        <v>1662</v>
      </c>
      <c r="O1532" s="147"/>
      <c r="P1532" s="147"/>
      <c r="Q1532" s="147"/>
      <c r="R1532" s="147"/>
      <c r="S1532" s="147"/>
      <c r="T1532" s="147"/>
    </row>
    <row r="1533" spans="1:20" s="118" customFormat="1" ht="26.25" customHeight="1">
      <c r="A1533" s="117"/>
      <c r="B1533" s="300" t="s">
        <v>1670</v>
      </c>
      <c r="C1533" s="139"/>
      <c r="D1533" s="139"/>
      <c r="E1533" s="132"/>
      <c r="F1533" s="140"/>
      <c r="G1533" s="140"/>
      <c r="H1533" s="140"/>
      <c r="I1533" s="140"/>
      <c r="J1533" s="134"/>
      <c r="K1533" s="111"/>
      <c r="L1533" s="111"/>
      <c r="M1533" s="111"/>
      <c r="N1533" s="136"/>
      <c r="O1533" s="147"/>
      <c r="P1533" s="147"/>
      <c r="Q1533" s="147"/>
      <c r="R1533" s="147"/>
      <c r="S1533" s="147"/>
      <c r="T1533" s="147"/>
    </row>
    <row r="1534" spans="1:20" s="118" customFormat="1" ht="21" customHeight="1">
      <c r="A1534" s="117"/>
      <c r="B1534" s="298" t="s">
        <v>1664</v>
      </c>
      <c r="C1534" s="139" t="s">
        <v>870</v>
      </c>
      <c r="D1534" s="139" t="s">
        <v>74</v>
      </c>
      <c r="E1534" s="132" t="s">
        <v>1357</v>
      </c>
      <c r="F1534" s="140" t="s">
        <v>363</v>
      </c>
      <c r="G1534" s="140" t="s">
        <v>363</v>
      </c>
      <c r="H1534" s="140" t="s">
        <v>363</v>
      </c>
      <c r="I1534" s="140" t="s">
        <v>363</v>
      </c>
      <c r="J1534" s="134" t="s">
        <v>71</v>
      </c>
      <c r="K1534" s="111">
        <v>10000</v>
      </c>
      <c r="L1534" s="111">
        <v>10000</v>
      </c>
      <c r="M1534" s="111"/>
      <c r="N1534" s="136" t="s">
        <v>1669</v>
      </c>
      <c r="O1534" s="147"/>
      <c r="P1534" s="147"/>
      <c r="Q1534" s="147"/>
      <c r="R1534" s="147"/>
      <c r="S1534" s="147"/>
      <c r="T1534" s="147"/>
    </row>
    <row r="1535" spans="1:20" s="118" customFormat="1" ht="18" customHeight="1">
      <c r="A1535" s="117"/>
      <c r="B1535" s="298" t="s">
        <v>1665</v>
      </c>
      <c r="C1535" s="139" t="s">
        <v>870</v>
      </c>
      <c r="D1535" s="139" t="s">
        <v>74</v>
      </c>
      <c r="E1535" s="132" t="s">
        <v>19</v>
      </c>
      <c r="F1535" s="140" t="s">
        <v>363</v>
      </c>
      <c r="G1535" s="140" t="s">
        <v>363</v>
      </c>
      <c r="H1535" s="140" t="s">
        <v>363</v>
      </c>
      <c r="I1535" s="140" t="s">
        <v>363</v>
      </c>
      <c r="J1535" s="134" t="s">
        <v>71</v>
      </c>
      <c r="K1535" s="111">
        <v>20000</v>
      </c>
      <c r="L1535" s="111">
        <v>20000</v>
      </c>
      <c r="M1535" s="111"/>
      <c r="N1535" s="136" t="s">
        <v>1669</v>
      </c>
      <c r="O1535" s="147"/>
      <c r="P1535" s="147"/>
      <c r="Q1535" s="147"/>
      <c r="R1535" s="147"/>
      <c r="S1535" s="147"/>
      <c r="T1535" s="147"/>
    </row>
    <row r="1536" spans="1:20" s="118" customFormat="1" ht="20.25" customHeight="1">
      <c r="A1536" s="117"/>
      <c r="B1536" s="298" t="s">
        <v>1666</v>
      </c>
      <c r="C1536" s="139" t="s">
        <v>870</v>
      </c>
      <c r="D1536" s="139" t="s">
        <v>74</v>
      </c>
      <c r="E1536" s="132" t="s">
        <v>19</v>
      </c>
      <c r="F1536" s="140" t="s">
        <v>363</v>
      </c>
      <c r="G1536" s="140" t="s">
        <v>363</v>
      </c>
      <c r="H1536" s="140" t="s">
        <v>363</v>
      </c>
      <c r="I1536" s="140" t="s">
        <v>363</v>
      </c>
      <c r="J1536" s="134" t="s">
        <v>71</v>
      </c>
      <c r="K1536" s="111">
        <v>100000</v>
      </c>
      <c r="L1536" s="111">
        <v>100000</v>
      </c>
      <c r="M1536" s="111"/>
      <c r="N1536" s="136" t="s">
        <v>1669</v>
      </c>
      <c r="O1536" s="147"/>
      <c r="P1536" s="147"/>
      <c r="Q1536" s="147"/>
      <c r="R1536" s="147"/>
      <c r="S1536" s="147"/>
      <c r="T1536" s="147"/>
    </row>
    <row r="1537" spans="1:20" s="118" customFormat="1" ht="30" customHeight="1">
      <c r="A1537" s="117"/>
      <c r="B1537" s="299" t="s">
        <v>1667</v>
      </c>
      <c r="C1537" s="139" t="s">
        <v>870</v>
      </c>
      <c r="D1537" s="139" t="s">
        <v>74</v>
      </c>
      <c r="E1537" s="132" t="s">
        <v>1668</v>
      </c>
      <c r="F1537" s="140" t="s">
        <v>363</v>
      </c>
      <c r="G1537" s="140" t="s">
        <v>363</v>
      </c>
      <c r="H1537" s="140" t="s">
        <v>363</v>
      </c>
      <c r="I1537" s="140" t="s">
        <v>363</v>
      </c>
      <c r="J1537" s="134" t="s">
        <v>71</v>
      </c>
      <c r="K1537" s="111">
        <v>528092</v>
      </c>
      <c r="L1537" s="111">
        <v>528092</v>
      </c>
      <c r="M1537" s="111"/>
      <c r="N1537" s="136" t="s">
        <v>1669</v>
      </c>
      <c r="O1537" s="147"/>
      <c r="P1537" s="147"/>
      <c r="Q1537" s="147"/>
      <c r="R1537" s="147"/>
      <c r="S1537" s="147"/>
      <c r="T1537" s="147"/>
    </row>
    <row r="1538" spans="1:20" s="118" customFormat="1" ht="16.5" customHeight="1">
      <c r="A1538" s="117"/>
      <c r="B1538" s="301" t="s">
        <v>1671</v>
      </c>
      <c r="C1538" s="139"/>
      <c r="D1538" s="139"/>
      <c r="E1538" s="132"/>
      <c r="F1538" s="140"/>
      <c r="G1538" s="140"/>
      <c r="H1538" s="140"/>
      <c r="I1538" s="140"/>
      <c r="J1538" s="134"/>
      <c r="K1538" s="111"/>
      <c r="L1538" s="111"/>
      <c r="M1538" s="111"/>
      <c r="N1538" s="136"/>
      <c r="O1538" s="147"/>
      <c r="P1538" s="147"/>
      <c r="Q1538" s="147"/>
      <c r="R1538" s="147"/>
      <c r="S1538" s="147"/>
      <c r="T1538" s="147"/>
    </row>
    <row r="1539" spans="1:20" s="118" customFormat="1" ht="30" customHeight="1">
      <c r="A1539" s="117"/>
      <c r="B1539" s="299" t="s">
        <v>1672</v>
      </c>
      <c r="C1539" s="139" t="s">
        <v>870</v>
      </c>
      <c r="D1539" s="139" t="s">
        <v>74</v>
      </c>
      <c r="E1539" s="132" t="s">
        <v>1684</v>
      </c>
      <c r="F1539" s="140" t="s">
        <v>363</v>
      </c>
      <c r="G1539" s="140" t="s">
        <v>363</v>
      </c>
      <c r="H1539" s="140" t="s">
        <v>363</v>
      </c>
      <c r="I1539" s="140" t="s">
        <v>363</v>
      </c>
      <c r="J1539" s="134" t="s">
        <v>71</v>
      </c>
      <c r="K1539" s="111">
        <v>545502.59</v>
      </c>
      <c r="L1539" s="111">
        <v>545502.59</v>
      </c>
      <c r="M1539" s="111"/>
      <c r="N1539" s="136" t="s">
        <v>1673</v>
      </c>
      <c r="O1539" s="147"/>
      <c r="P1539" s="147"/>
      <c r="Q1539" s="147"/>
      <c r="R1539" s="147"/>
      <c r="S1539" s="147"/>
      <c r="T1539" s="147"/>
    </row>
    <row r="1540" spans="1:20" s="118" customFormat="1" ht="30" customHeight="1">
      <c r="A1540" s="117"/>
      <c r="B1540" s="302" t="s">
        <v>1674</v>
      </c>
      <c r="C1540" s="139" t="s">
        <v>870</v>
      </c>
      <c r="D1540" s="139" t="s">
        <v>74</v>
      </c>
      <c r="E1540" s="132" t="s">
        <v>1684</v>
      </c>
      <c r="F1540" s="140" t="s">
        <v>363</v>
      </c>
      <c r="G1540" s="140" t="s">
        <v>363</v>
      </c>
      <c r="H1540" s="140" t="s">
        <v>363</v>
      </c>
      <c r="I1540" s="140" t="s">
        <v>363</v>
      </c>
      <c r="J1540" s="134" t="s">
        <v>71</v>
      </c>
      <c r="K1540" s="111">
        <v>500000</v>
      </c>
      <c r="L1540" s="111">
        <v>500000</v>
      </c>
      <c r="M1540" s="111"/>
      <c r="N1540" s="136" t="s">
        <v>1673</v>
      </c>
      <c r="O1540" s="147"/>
      <c r="P1540" s="147"/>
      <c r="Q1540" s="147"/>
      <c r="R1540" s="147"/>
      <c r="S1540" s="147"/>
      <c r="T1540" s="147"/>
    </row>
    <row r="1541" spans="1:20" s="118" customFormat="1" ht="19.5" customHeight="1">
      <c r="A1541" s="117"/>
      <c r="B1541" s="91" t="s">
        <v>1642</v>
      </c>
      <c r="C1541" s="139"/>
      <c r="D1541" s="139"/>
      <c r="E1541" s="132"/>
      <c r="F1541" s="140"/>
      <c r="G1541" s="140"/>
      <c r="H1541" s="140"/>
      <c r="I1541" s="140"/>
      <c r="J1541" s="134"/>
      <c r="K1541" s="111"/>
      <c r="L1541" s="111"/>
      <c r="M1541" s="111"/>
      <c r="N1541" s="136"/>
      <c r="O1541" s="147"/>
      <c r="P1541" s="147"/>
      <c r="Q1541" s="147"/>
      <c r="R1541" s="147"/>
      <c r="S1541" s="147"/>
      <c r="T1541" s="147"/>
    </row>
    <row r="1542" spans="1:20" s="118" customFormat="1" ht="21" customHeight="1">
      <c r="A1542" s="117"/>
      <c r="B1542" s="72" t="s">
        <v>1643</v>
      </c>
      <c r="C1542" s="139" t="s">
        <v>870</v>
      </c>
      <c r="D1542" s="139" t="s">
        <v>74</v>
      </c>
      <c r="E1542" s="132" t="s">
        <v>1357</v>
      </c>
      <c r="F1542" s="140" t="s">
        <v>363</v>
      </c>
      <c r="G1542" s="140" t="s">
        <v>363</v>
      </c>
      <c r="H1542" s="140" t="s">
        <v>363</v>
      </c>
      <c r="I1542" s="140" t="s">
        <v>363</v>
      </c>
      <c r="J1542" s="134" t="s">
        <v>71</v>
      </c>
      <c r="K1542" s="111">
        <v>9765</v>
      </c>
      <c r="L1542" s="111">
        <v>9765</v>
      </c>
      <c r="M1542" s="111"/>
      <c r="N1542" s="136" t="s">
        <v>1647</v>
      </c>
      <c r="O1542" s="147"/>
      <c r="P1542" s="147"/>
      <c r="Q1542" s="147"/>
      <c r="R1542" s="147"/>
      <c r="S1542" s="147"/>
      <c r="T1542" s="147"/>
    </row>
    <row r="1543" spans="1:20" s="118" customFormat="1" ht="19.5" customHeight="1">
      <c r="A1543" s="117"/>
      <c r="B1543" s="91" t="s">
        <v>1646</v>
      </c>
      <c r="C1543" s="139"/>
      <c r="D1543" s="139"/>
      <c r="E1543" s="132"/>
      <c r="F1543" s="140"/>
      <c r="G1543" s="140"/>
      <c r="H1543" s="140"/>
      <c r="I1543" s="140"/>
      <c r="J1543" s="134"/>
      <c r="K1543" s="111"/>
      <c r="L1543" s="111"/>
      <c r="M1543" s="111"/>
      <c r="N1543" s="136"/>
      <c r="O1543" s="147"/>
      <c r="P1543" s="147"/>
      <c r="Q1543" s="147"/>
      <c r="R1543" s="147"/>
      <c r="S1543" s="147"/>
      <c r="T1543" s="147"/>
    </row>
    <row r="1544" spans="1:20" s="118" customFormat="1" ht="28.5" customHeight="1">
      <c r="A1544" s="117"/>
      <c r="B1544" s="137" t="s">
        <v>1645</v>
      </c>
      <c r="C1544" s="139" t="s">
        <v>870</v>
      </c>
      <c r="D1544" s="139" t="s">
        <v>74</v>
      </c>
      <c r="E1544" s="132" t="s">
        <v>17</v>
      </c>
      <c r="F1544" s="140" t="s">
        <v>363</v>
      </c>
      <c r="G1544" s="140" t="s">
        <v>363</v>
      </c>
      <c r="H1544" s="140" t="s">
        <v>363</v>
      </c>
      <c r="I1544" s="140" t="s">
        <v>363</v>
      </c>
      <c r="J1544" s="134" t="s">
        <v>71</v>
      </c>
      <c r="K1544" s="111">
        <v>102059</v>
      </c>
      <c r="L1544" s="111">
        <v>102059</v>
      </c>
      <c r="M1544" s="111"/>
      <c r="N1544" s="136" t="s">
        <v>1648</v>
      </c>
      <c r="O1544" s="147"/>
      <c r="P1544" s="147"/>
      <c r="Q1544" s="147"/>
      <c r="R1544" s="147"/>
      <c r="S1544" s="147"/>
      <c r="T1544" s="147"/>
    </row>
    <row r="1545" spans="1:20" s="118" customFormat="1" ht="30" customHeight="1">
      <c r="A1545" s="117"/>
      <c r="B1545" s="290" t="s">
        <v>1649</v>
      </c>
      <c r="C1545" s="139" t="s">
        <v>870</v>
      </c>
      <c r="D1545" s="139" t="s">
        <v>74</v>
      </c>
      <c r="E1545" s="132" t="s">
        <v>17</v>
      </c>
      <c r="F1545" s="140" t="s">
        <v>363</v>
      </c>
      <c r="G1545" s="140" t="s">
        <v>363</v>
      </c>
      <c r="H1545" s="140" t="s">
        <v>363</v>
      </c>
      <c r="I1545" s="140" t="s">
        <v>363</v>
      </c>
      <c r="J1545" s="134" t="s">
        <v>71</v>
      </c>
      <c r="K1545" s="111"/>
      <c r="L1545" s="111"/>
      <c r="M1545" s="111"/>
      <c r="N1545" s="136"/>
      <c r="O1545" s="147"/>
      <c r="P1545" s="147"/>
      <c r="Q1545" s="147"/>
      <c r="R1545" s="147"/>
      <c r="S1545" s="147"/>
      <c r="T1545" s="147"/>
    </row>
    <row r="1546" spans="1:20" s="118" customFormat="1" ht="18.75" customHeight="1">
      <c r="A1546" s="117"/>
      <c r="B1546" s="289" t="s">
        <v>1650</v>
      </c>
      <c r="C1546" s="139" t="s">
        <v>870</v>
      </c>
      <c r="D1546" s="139" t="s">
        <v>74</v>
      </c>
      <c r="E1546" s="132" t="s">
        <v>17</v>
      </c>
      <c r="F1546" s="140" t="s">
        <v>363</v>
      </c>
      <c r="G1546" s="140" t="s">
        <v>363</v>
      </c>
      <c r="H1546" s="140" t="s">
        <v>363</v>
      </c>
      <c r="I1546" s="140" t="s">
        <v>363</v>
      </c>
      <c r="J1546" s="134" t="s">
        <v>71</v>
      </c>
      <c r="K1546" s="111"/>
      <c r="L1546" s="111"/>
      <c r="M1546" s="111"/>
      <c r="N1546" s="136"/>
      <c r="O1546" s="147"/>
      <c r="P1546" s="147"/>
      <c r="Q1546" s="147"/>
      <c r="R1546" s="147"/>
      <c r="S1546" s="147"/>
      <c r="T1546" s="147"/>
    </row>
    <row r="1547" spans="1:20" s="118" customFormat="1" ht="22.5" customHeight="1">
      <c r="A1547" s="117"/>
      <c r="B1547" s="91" t="s">
        <v>1342</v>
      </c>
      <c r="C1547" s="139"/>
      <c r="D1547" s="139"/>
      <c r="E1547" s="132"/>
      <c r="F1547" s="140"/>
      <c r="G1547" s="140"/>
      <c r="H1547" s="140"/>
      <c r="I1547" s="140"/>
      <c r="J1547" s="134"/>
      <c r="K1547" s="111"/>
      <c r="L1547" s="111"/>
      <c r="M1547" s="111"/>
      <c r="N1547" s="136"/>
      <c r="O1547" s="147"/>
      <c r="P1547" s="147"/>
      <c r="Q1547" s="147"/>
      <c r="R1547" s="147"/>
      <c r="S1547" s="147"/>
      <c r="T1547" s="147"/>
    </row>
    <row r="1548" spans="1:20" s="118" customFormat="1" ht="33" customHeight="1">
      <c r="A1548" s="117"/>
      <c r="B1548" s="72" t="s">
        <v>1343</v>
      </c>
      <c r="C1548" s="143" t="s">
        <v>1344</v>
      </c>
      <c r="D1548" s="143" t="s">
        <v>74</v>
      </c>
      <c r="E1548" s="132" t="s">
        <v>17</v>
      </c>
      <c r="F1548" s="140" t="s">
        <v>363</v>
      </c>
      <c r="G1548" s="140" t="s">
        <v>363</v>
      </c>
      <c r="H1548" s="140" t="s">
        <v>363</v>
      </c>
      <c r="I1548" s="140" t="s">
        <v>363</v>
      </c>
      <c r="J1548" s="134" t="s">
        <v>71</v>
      </c>
      <c r="K1548" s="111">
        <v>100000</v>
      </c>
      <c r="L1548" s="111">
        <v>100000</v>
      </c>
      <c r="M1548" s="111"/>
      <c r="N1548" s="136" t="s">
        <v>1345</v>
      </c>
      <c r="O1548" s="147"/>
      <c r="P1548" s="147"/>
      <c r="Q1548" s="147"/>
      <c r="R1548" s="147"/>
      <c r="S1548" s="147"/>
      <c r="T1548" s="147"/>
    </row>
    <row r="1549" spans="1:20" s="118" customFormat="1" ht="31.5" customHeight="1">
      <c r="A1549" s="117"/>
      <c r="B1549" s="144" t="s">
        <v>1346</v>
      </c>
      <c r="C1549" s="143" t="s">
        <v>1344</v>
      </c>
      <c r="D1549" s="143" t="s">
        <v>74</v>
      </c>
      <c r="E1549" s="132" t="s">
        <v>17</v>
      </c>
      <c r="F1549" s="140" t="s">
        <v>363</v>
      </c>
      <c r="G1549" s="140" t="s">
        <v>363</v>
      </c>
      <c r="H1549" s="140" t="s">
        <v>363</v>
      </c>
      <c r="I1549" s="140" t="s">
        <v>363</v>
      </c>
      <c r="J1549" s="134" t="s">
        <v>71</v>
      </c>
      <c r="K1549" s="111">
        <v>1500000</v>
      </c>
      <c r="L1549" s="111">
        <v>1500000</v>
      </c>
      <c r="M1549" s="111"/>
      <c r="N1549" s="136" t="s">
        <v>1345</v>
      </c>
      <c r="O1549" s="147"/>
      <c r="P1549" s="147"/>
      <c r="Q1549" s="147"/>
      <c r="R1549" s="147"/>
      <c r="S1549" s="147"/>
      <c r="T1549" s="147"/>
    </row>
    <row r="1550" spans="1:20" s="118" customFormat="1" ht="27" customHeight="1">
      <c r="A1550" s="117"/>
      <c r="B1550" s="72" t="s">
        <v>1347</v>
      </c>
      <c r="C1550" s="143" t="s">
        <v>1344</v>
      </c>
      <c r="D1550" s="143" t="s">
        <v>74</v>
      </c>
      <c r="E1550" s="132" t="s">
        <v>17</v>
      </c>
      <c r="F1550" s="140" t="s">
        <v>363</v>
      </c>
      <c r="G1550" s="140" t="s">
        <v>363</v>
      </c>
      <c r="H1550" s="140" t="s">
        <v>363</v>
      </c>
      <c r="I1550" s="140" t="s">
        <v>363</v>
      </c>
      <c r="J1550" s="134" t="s">
        <v>71</v>
      </c>
      <c r="K1550" s="111">
        <v>500000</v>
      </c>
      <c r="L1550" s="111">
        <v>500000</v>
      </c>
      <c r="M1550" s="111"/>
      <c r="N1550" s="136" t="s">
        <v>1345</v>
      </c>
      <c r="O1550" s="147"/>
      <c r="P1550" s="147"/>
      <c r="Q1550" s="147"/>
      <c r="R1550" s="147"/>
      <c r="S1550" s="147"/>
      <c r="T1550" s="147"/>
    </row>
    <row r="1551" spans="1:20" s="118" customFormat="1" ht="47.25" customHeight="1">
      <c r="A1551" s="117"/>
      <c r="B1551" s="72" t="s">
        <v>1380</v>
      </c>
      <c r="C1551" s="143" t="s">
        <v>1344</v>
      </c>
      <c r="D1551" s="143" t="s">
        <v>74</v>
      </c>
      <c r="E1551" s="132" t="s">
        <v>17</v>
      </c>
      <c r="F1551" s="140" t="s">
        <v>363</v>
      </c>
      <c r="G1551" s="140" t="s">
        <v>363</v>
      </c>
      <c r="H1551" s="140" t="s">
        <v>363</v>
      </c>
      <c r="I1551" s="140" t="s">
        <v>363</v>
      </c>
      <c r="J1551" s="134" t="s">
        <v>71</v>
      </c>
      <c r="K1551" s="111">
        <v>1695532</v>
      </c>
      <c r="L1551" s="111">
        <v>1695532</v>
      </c>
      <c r="M1551" s="111"/>
      <c r="N1551" s="136" t="s">
        <v>1345</v>
      </c>
      <c r="O1551" s="147"/>
      <c r="P1551" s="147"/>
      <c r="Q1551" s="147"/>
      <c r="R1551" s="147"/>
      <c r="S1551" s="147"/>
      <c r="T1551" s="147"/>
    </row>
    <row r="1552" spans="1:20" s="118" customFormat="1" ht="29.25" customHeight="1">
      <c r="A1552" s="117"/>
      <c r="B1552" s="72" t="s">
        <v>1349</v>
      </c>
      <c r="C1552" s="143" t="s">
        <v>1344</v>
      </c>
      <c r="D1552" s="143" t="s">
        <v>74</v>
      </c>
      <c r="E1552" s="132" t="s">
        <v>17</v>
      </c>
      <c r="F1552" s="140" t="s">
        <v>363</v>
      </c>
      <c r="G1552" s="140" t="s">
        <v>363</v>
      </c>
      <c r="H1552" s="140" t="s">
        <v>363</v>
      </c>
      <c r="I1552" s="140" t="s">
        <v>363</v>
      </c>
      <c r="J1552" s="134" t="s">
        <v>71</v>
      </c>
      <c r="K1552" s="111">
        <v>200000</v>
      </c>
      <c r="L1552" s="111">
        <v>200000</v>
      </c>
      <c r="M1552" s="111"/>
      <c r="N1552" s="136" t="s">
        <v>1345</v>
      </c>
      <c r="O1552" s="147"/>
      <c r="P1552" s="147"/>
      <c r="Q1552" s="147"/>
      <c r="R1552" s="147"/>
      <c r="S1552" s="147"/>
      <c r="T1552" s="147"/>
    </row>
    <row r="1553" spans="1:20" s="118" customFormat="1" ht="31.5" customHeight="1">
      <c r="A1553" s="117"/>
      <c r="B1553" s="72" t="s">
        <v>1350</v>
      </c>
      <c r="C1553" s="143" t="s">
        <v>1344</v>
      </c>
      <c r="D1553" s="143" t="s">
        <v>74</v>
      </c>
      <c r="E1553" s="132" t="s">
        <v>17</v>
      </c>
      <c r="F1553" s="140" t="s">
        <v>363</v>
      </c>
      <c r="G1553" s="140" t="s">
        <v>363</v>
      </c>
      <c r="H1553" s="140" t="s">
        <v>363</v>
      </c>
      <c r="I1553" s="140" t="s">
        <v>363</v>
      </c>
      <c r="J1553" s="134" t="s">
        <v>71</v>
      </c>
      <c r="K1553" s="111">
        <v>100000</v>
      </c>
      <c r="L1553" s="111">
        <v>100000</v>
      </c>
      <c r="M1553" s="111"/>
      <c r="N1553" s="136" t="s">
        <v>1345</v>
      </c>
      <c r="O1553" s="147"/>
      <c r="P1553" s="147"/>
      <c r="Q1553" s="147"/>
      <c r="R1553" s="147"/>
      <c r="S1553" s="147"/>
      <c r="T1553" s="147"/>
    </row>
    <row r="1554" spans="1:20" s="118" customFormat="1" ht="18.75" customHeight="1">
      <c r="A1554" s="117"/>
      <c r="B1554" s="145" t="s">
        <v>1351</v>
      </c>
      <c r="C1554" s="143"/>
      <c r="D1554" s="143"/>
      <c r="E1554" s="132"/>
      <c r="F1554" s="140"/>
      <c r="G1554" s="140"/>
      <c r="H1554" s="140"/>
      <c r="I1554" s="140"/>
      <c r="J1554" s="134"/>
      <c r="K1554" s="111"/>
      <c r="L1554" s="111"/>
      <c r="M1554" s="111"/>
      <c r="N1554" s="136"/>
      <c r="O1554" s="147"/>
      <c r="P1554" s="147"/>
      <c r="Q1554" s="147"/>
      <c r="R1554" s="147"/>
      <c r="S1554" s="147"/>
      <c r="T1554" s="147"/>
    </row>
    <row r="1555" spans="1:20" s="118" customFormat="1" ht="29.25" customHeight="1">
      <c r="A1555" s="117"/>
      <c r="B1555" s="72" t="s">
        <v>1352</v>
      </c>
      <c r="C1555" s="143" t="s">
        <v>1355</v>
      </c>
      <c r="D1555" s="143" t="s">
        <v>74</v>
      </c>
      <c r="E1555" s="132" t="s">
        <v>17</v>
      </c>
      <c r="F1555" s="140" t="s">
        <v>363</v>
      </c>
      <c r="G1555" s="140" t="s">
        <v>363</v>
      </c>
      <c r="H1555" s="140" t="s">
        <v>363</v>
      </c>
      <c r="I1555" s="140" t="s">
        <v>363</v>
      </c>
      <c r="J1555" s="134" t="s">
        <v>71</v>
      </c>
      <c r="K1555" s="111">
        <v>200000</v>
      </c>
      <c r="L1555" s="111">
        <v>200000</v>
      </c>
      <c r="M1555" s="111"/>
      <c r="N1555" s="136" t="s">
        <v>1345</v>
      </c>
      <c r="O1555" s="147"/>
      <c r="P1555" s="147"/>
      <c r="Q1555" s="147"/>
      <c r="R1555" s="147"/>
      <c r="S1555" s="147"/>
      <c r="T1555" s="147"/>
    </row>
    <row r="1556" spans="1:20" s="118" customFormat="1" ht="26.25" customHeight="1">
      <c r="A1556" s="117"/>
      <c r="B1556" s="72" t="s">
        <v>1353</v>
      </c>
      <c r="C1556" s="143" t="s">
        <v>1355</v>
      </c>
      <c r="D1556" s="143" t="s">
        <v>74</v>
      </c>
      <c r="E1556" s="132" t="s">
        <v>17</v>
      </c>
      <c r="F1556" s="140" t="s">
        <v>363</v>
      </c>
      <c r="G1556" s="140" t="s">
        <v>363</v>
      </c>
      <c r="H1556" s="140" t="s">
        <v>363</v>
      </c>
      <c r="I1556" s="140" t="s">
        <v>363</v>
      </c>
      <c r="J1556" s="134" t="s">
        <v>71</v>
      </c>
      <c r="K1556" s="111">
        <v>139500</v>
      </c>
      <c r="L1556" s="111">
        <v>139500</v>
      </c>
      <c r="M1556" s="111"/>
      <c r="N1556" s="136" t="s">
        <v>1345</v>
      </c>
      <c r="O1556" s="147"/>
      <c r="P1556" s="147"/>
      <c r="Q1556" s="147"/>
      <c r="R1556" s="147"/>
      <c r="S1556" s="147"/>
      <c r="T1556" s="147"/>
    </row>
    <row r="1557" spans="1:20" s="118" customFormat="1" ht="30" customHeight="1">
      <c r="A1557" s="117"/>
      <c r="B1557" s="72" t="s">
        <v>1354</v>
      </c>
      <c r="C1557" s="143" t="s">
        <v>1355</v>
      </c>
      <c r="D1557" s="143" t="s">
        <v>74</v>
      </c>
      <c r="E1557" s="132" t="s">
        <v>17</v>
      </c>
      <c r="F1557" s="140" t="s">
        <v>363</v>
      </c>
      <c r="G1557" s="140" t="s">
        <v>363</v>
      </c>
      <c r="H1557" s="140" t="s">
        <v>363</v>
      </c>
      <c r="I1557" s="140" t="s">
        <v>363</v>
      </c>
      <c r="J1557" s="134" t="s">
        <v>71</v>
      </c>
      <c r="K1557" s="111">
        <v>22500</v>
      </c>
      <c r="L1557" s="111">
        <v>22500</v>
      </c>
      <c r="M1557" s="111"/>
      <c r="N1557" s="136" t="s">
        <v>1345</v>
      </c>
      <c r="O1557" s="147"/>
      <c r="P1557" s="147"/>
      <c r="Q1557" s="147"/>
      <c r="R1557" s="147"/>
      <c r="S1557" s="147"/>
      <c r="T1557" s="147"/>
    </row>
    <row r="1558" spans="1:20" s="118" customFormat="1" ht="30" customHeight="1">
      <c r="A1558" s="117"/>
      <c r="B1558" s="72" t="s">
        <v>1356</v>
      </c>
      <c r="C1558" s="143" t="s">
        <v>1355</v>
      </c>
      <c r="D1558" s="143" t="s">
        <v>74</v>
      </c>
      <c r="E1558" s="132" t="s">
        <v>17</v>
      </c>
      <c r="F1558" s="140" t="s">
        <v>363</v>
      </c>
      <c r="G1558" s="140" t="s">
        <v>363</v>
      </c>
      <c r="H1558" s="140" t="s">
        <v>363</v>
      </c>
      <c r="I1558" s="140" t="s">
        <v>363</v>
      </c>
      <c r="J1558" s="134" t="s">
        <v>71</v>
      </c>
      <c r="K1558" s="111">
        <v>20000</v>
      </c>
      <c r="L1558" s="111">
        <v>20000</v>
      </c>
      <c r="M1558" s="111"/>
      <c r="N1558" s="136" t="s">
        <v>1345</v>
      </c>
      <c r="O1558" s="147"/>
      <c r="P1558" s="147"/>
      <c r="Q1558" s="147"/>
      <c r="R1558" s="147"/>
      <c r="S1558" s="147"/>
      <c r="T1558" s="147"/>
    </row>
    <row r="1559" spans="1:20" s="118" customFormat="1" ht="19.5" customHeight="1">
      <c r="A1559" s="117"/>
      <c r="B1559" s="146" t="s">
        <v>520</v>
      </c>
      <c r="C1559" s="143" t="s">
        <v>1355</v>
      </c>
      <c r="D1559" s="143" t="s">
        <v>74</v>
      </c>
      <c r="E1559" s="132" t="s">
        <v>1357</v>
      </c>
      <c r="F1559" s="140" t="s">
        <v>363</v>
      </c>
      <c r="G1559" s="140" t="s">
        <v>363</v>
      </c>
      <c r="H1559" s="140" t="s">
        <v>363</v>
      </c>
      <c r="I1559" s="140" t="s">
        <v>363</v>
      </c>
      <c r="J1559" s="134" t="s">
        <v>71</v>
      </c>
      <c r="K1559" s="111">
        <v>34788</v>
      </c>
      <c r="L1559" s="111">
        <v>34788</v>
      </c>
      <c r="M1559" s="111"/>
      <c r="N1559" s="136" t="s">
        <v>1345</v>
      </c>
      <c r="O1559" s="147"/>
      <c r="P1559" s="147"/>
      <c r="Q1559" s="147"/>
      <c r="R1559" s="147"/>
      <c r="S1559" s="147"/>
      <c r="T1559" s="147"/>
    </row>
    <row r="1560" spans="1:20" s="118" customFormat="1" ht="22.5" customHeight="1">
      <c r="A1560" s="117"/>
      <c r="B1560" s="72" t="s">
        <v>1358</v>
      </c>
      <c r="C1560" s="143" t="s">
        <v>1355</v>
      </c>
      <c r="D1560" s="143" t="s">
        <v>74</v>
      </c>
      <c r="E1560" s="132" t="s">
        <v>1357</v>
      </c>
      <c r="F1560" s="140" t="s">
        <v>363</v>
      </c>
      <c r="G1560" s="140" t="s">
        <v>363</v>
      </c>
      <c r="H1560" s="140" t="s">
        <v>363</v>
      </c>
      <c r="I1560" s="140" t="s">
        <v>363</v>
      </c>
      <c r="J1560" s="134" t="s">
        <v>71</v>
      </c>
      <c r="K1560" s="111">
        <v>20000</v>
      </c>
      <c r="L1560" s="111">
        <v>20000</v>
      </c>
      <c r="M1560" s="111"/>
      <c r="N1560" s="136" t="s">
        <v>1345</v>
      </c>
      <c r="O1560" s="147"/>
      <c r="P1560" s="147"/>
      <c r="Q1560" s="147"/>
      <c r="R1560" s="147"/>
      <c r="S1560" s="147"/>
      <c r="T1560" s="147"/>
    </row>
    <row r="1561" spans="1:20" s="118" customFormat="1" ht="16.5" customHeight="1">
      <c r="A1561" s="117"/>
      <c r="B1561" s="91" t="s">
        <v>1359</v>
      </c>
      <c r="C1561" s="139"/>
      <c r="D1561" s="139"/>
      <c r="E1561" s="132"/>
      <c r="F1561" s="140"/>
      <c r="G1561" s="140"/>
      <c r="H1561" s="140"/>
      <c r="I1561" s="140"/>
      <c r="J1561" s="134"/>
      <c r="K1561" s="111"/>
      <c r="L1561" s="111"/>
      <c r="M1561" s="111"/>
      <c r="N1561" s="136" t="s">
        <v>1345</v>
      </c>
      <c r="O1561" s="147"/>
      <c r="P1561" s="147"/>
      <c r="Q1561" s="147"/>
      <c r="R1561" s="147"/>
      <c r="S1561" s="147"/>
      <c r="T1561" s="147"/>
    </row>
    <row r="1562" spans="1:20" s="118" customFormat="1" ht="31.5" customHeight="1">
      <c r="A1562" s="117"/>
      <c r="B1562" s="72" t="s">
        <v>1360</v>
      </c>
      <c r="C1562" s="143" t="s">
        <v>1361</v>
      </c>
      <c r="D1562" s="143" t="s">
        <v>74</v>
      </c>
      <c r="E1562" s="132" t="s">
        <v>17</v>
      </c>
      <c r="F1562" s="140" t="s">
        <v>363</v>
      </c>
      <c r="G1562" s="140" t="s">
        <v>363</v>
      </c>
      <c r="H1562" s="140" t="s">
        <v>363</v>
      </c>
      <c r="I1562" s="140" t="s">
        <v>363</v>
      </c>
      <c r="J1562" s="134" t="s">
        <v>71</v>
      </c>
      <c r="K1562" s="111">
        <v>234267</v>
      </c>
      <c r="L1562" s="111">
        <v>234267</v>
      </c>
      <c r="M1562" s="111"/>
      <c r="N1562" s="136" t="s">
        <v>1345</v>
      </c>
      <c r="O1562" s="147"/>
      <c r="P1562" s="147"/>
      <c r="Q1562" s="147"/>
      <c r="R1562" s="147"/>
      <c r="S1562" s="147"/>
      <c r="T1562" s="147"/>
    </row>
    <row r="1563" spans="1:20" s="118" customFormat="1" ht="18.75" customHeight="1">
      <c r="A1563" s="117"/>
      <c r="B1563" s="72" t="s">
        <v>1362</v>
      </c>
      <c r="C1563" s="143" t="s">
        <v>1361</v>
      </c>
      <c r="D1563" s="143" t="s">
        <v>74</v>
      </c>
      <c r="E1563" s="132" t="s">
        <v>1357</v>
      </c>
      <c r="F1563" s="140" t="s">
        <v>363</v>
      </c>
      <c r="G1563" s="140" t="s">
        <v>363</v>
      </c>
      <c r="H1563" s="140" t="s">
        <v>363</v>
      </c>
      <c r="I1563" s="140" t="s">
        <v>363</v>
      </c>
      <c r="J1563" s="134" t="s">
        <v>71</v>
      </c>
      <c r="K1563" s="111">
        <v>26388</v>
      </c>
      <c r="L1563" s="111">
        <v>26388</v>
      </c>
      <c r="M1563" s="111"/>
      <c r="N1563" s="136" t="s">
        <v>1345</v>
      </c>
      <c r="O1563" s="147"/>
      <c r="P1563" s="147"/>
      <c r="Q1563" s="147"/>
      <c r="R1563" s="147"/>
      <c r="S1563" s="147"/>
      <c r="T1563" s="147"/>
    </row>
    <row r="1564" spans="1:20" s="118" customFormat="1" ht="32.25" customHeight="1">
      <c r="A1564" s="117"/>
      <c r="B1564" s="72" t="s">
        <v>1348</v>
      </c>
      <c r="C1564" s="308" t="s">
        <v>1361</v>
      </c>
      <c r="D1564" s="308" t="s">
        <v>74</v>
      </c>
      <c r="E1564" s="61" t="s">
        <v>1357</v>
      </c>
      <c r="F1564" s="307" t="s">
        <v>363</v>
      </c>
      <c r="G1564" s="307" t="s">
        <v>363</v>
      </c>
      <c r="H1564" s="307" t="s">
        <v>363</v>
      </c>
      <c r="I1564" s="307" t="s">
        <v>363</v>
      </c>
      <c r="J1564" s="119" t="s">
        <v>71</v>
      </c>
      <c r="K1564" s="111">
        <v>71345</v>
      </c>
      <c r="L1564" s="111">
        <v>71345</v>
      </c>
      <c r="M1564" s="111"/>
      <c r="N1564" s="98" t="s">
        <v>1345</v>
      </c>
      <c r="O1564" s="147"/>
      <c r="P1564" s="147"/>
      <c r="Q1564" s="147"/>
      <c r="R1564" s="147"/>
      <c r="S1564" s="147"/>
      <c r="T1564" s="147"/>
    </row>
    <row r="1565" spans="1:20" s="118" customFormat="1" ht="18" customHeight="1">
      <c r="A1565" s="117"/>
      <c r="B1565" s="91" t="s">
        <v>164</v>
      </c>
      <c r="C1565" s="143"/>
      <c r="D1565" s="143"/>
      <c r="E1565" s="132"/>
      <c r="F1565" s="140"/>
      <c r="G1565" s="140"/>
      <c r="H1565" s="140"/>
      <c r="I1565" s="140"/>
      <c r="J1565" s="134"/>
      <c r="K1565" s="111"/>
      <c r="L1565" s="111"/>
      <c r="M1565" s="111"/>
      <c r="N1565" s="136"/>
      <c r="O1565" s="147"/>
      <c r="P1565" s="147"/>
      <c r="Q1565" s="147"/>
      <c r="R1565" s="147"/>
      <c r="S1565" s="147"/>
      <c r="T1565" s="147"/>
    </row>
    <row r="1566" spans="1:20" s="118" customFormat="1" ht="24.75" customHeight="1">
      <c r="A1566" s="117"/>
      <c r="B1566" s="72" t="s">
        <v>1363</v>
      </c>
      <c r="C1566" s="143" t="s">
        <v>1364</v>
      </c>
      <c r="D1566" s="143" t="s">
        <v>74</v>
      </c>
      <c r="E1566" s="132" t="s">
        <v>17</v>
      </c>
      <c r="F1566" s="140" t="s">
        <v>363</v>
      </c>
      <c r="G1566" s="140" t="s">
        <v>363</v>
      </c>
      <c r="H1566" s="140" t="s">
        <v>363</v>
      </c>
      <c r="I1566" s="140" t="s">
        <v>363</v>
      </c>
      <c r="J1566" s="134" t="s">
        <v>71</v>
      </c>
      <c r="K1566" s="111">
        <v>140000</v>
      </c>
      <c r="L1566" s="111"/>
      <c r="M1566" s="111">
        <v>140000</v>
      </c>
      <c r="N1566" s="136" t="s">
        <v>1345</v>
      </c>
      <c r="O1566" s="147"/>
      <c r="P1566" s="147"/>
      <c r="Q1566" s="147"/>
      <c r="R1566" s="147"/>
      <c r="S1566" s="147"/>
      <c r="T1566" s="147"/>
    </row>
    <row r="1567" spans="1:20" s="118" customFormat="1" ht="36" customHeight="1">
      <c r="A1567" s="117"/>
      <c r="B1567" s="72" t="s">
        <v>1578</v>
      </c>
      <c r="C1567" s="143" t="s">
        <v>1364</v>
      </c>
      <c r="D1567" s="143" t="s">
        <v>74</v>
      </c>
      <c r="E1567" s="132" t="s">
        <v>17</v>
      </c>
      <c r="F1567" s="140" t="s">
        <v>363</v>
      </c>
      <c r="G1567" s="140" t="s">
        <v>363</v>
      </c>
      <c r="H1567" s="140" t="s">
        <v>363</v>
      </c>
      <c r="I1567" s="140" t="s">
        <v>363</v>
      </c>
      <c r="J1567" s="134" t="s">
        <v>71</v>
      </c>
      <c r="K1567" s="111">
        <v>1000000</v>
      </c>
      <c r="L1567" s="111"/>
      <c r="M1567" s="111">
        <v>1000000</v>
      </c>
      <c r="N1567" s="136" t="s">
        <v>1345</v>
      </c>
      <c r="O1567" s="147"/>
      <c r="P1567" s="147"/>
      <c r="Q1567" s="147"/>
      <c r="R1567" s="147"/>
      <c r="S1567" s="147"/>
      <c r="T1567" s="147"/>
    </row>
    <row r="1568" spans="1:20" s="118" customFormat="1" ht="34.5" customHeight="1">
      <c r="A1568" s="117"/>
      <c r="B1568" s="72" t="s">
        <v>1577</v>
      </c>
      <c r="C1568" s="143" t="s">
        <v>1364</v>
      </c>
      <c r="D1568" s="143" t="s">
        <v>74</v>
      </c>
      <c r="E1568" s="132" t="s">
        <v>17</v>
      </c>
      <c r="F1568" s="140" t="s">
        <v>363</v>
      </c>
      <c r="G1568" s="140" t="s">
        <v>363</v>
      </c>
      <c r="H1568" s="140" t="s">
        <v>363</v>
      </c>
      <c r="I1568" s="140" t="s">
        <v>363</v>
      </c>
      <c r="J1568" s="134" t="s">
        <v>71</v>
      </c>
      <c r="K1568" s="111">
        <v>3020000</v>
      </c>
      <c r="L1568" s="111"/>
      <c r="M1568" s="111">
        <v>3020000</v>
      </c>
      <c r="N1568" s="136" t="s">
        <v>1576</v>
      </c>
      <c r="O1568" s="147"/>
      <c r="P1568" s="147"/>
      <c r="Q1568" s="147"/>
      <c r="R1568" s="147"/>
      <c r="S1568" s="147"/>
      <c r="T1568" s="147"/>
    </row>
    <row r="1569" spans="1:20" s="118" customFormat="1" ht="34.5" customHeight="1">
      <c r="A1569" s="117"/>
      <c r="B1569" s="72" t="s">
        <v>1575</v>
      </c>
      <c r="C1569" s="143" t="s">
        <v>1364</v>
      </c>
      <c r="D1569" s="143" t="s">
        <v>74</v>
      </c>
      <c r="E1569" s="132" t="s">
        <v>17</v>
      </c>
      <c r="F1569" s="140" t="s">
        <v>363</v>
      </c>
      <c r="G1569" s="140" t="s">
        <v>363</v>
      </c>
      <c r="H1569" s="140" t="s">
        <v>363</v>
      </c>
      <c r="I1569" s="140" t="s">
        <v>363</v>
      </c>
      <c r="J1569" s="134" t="s">
        <v>71</v>
      </c>
      <c r="K1569" s="111">
        <v>500000</v>
      </c>
      <c r="L1569" s="111"/>
      <c r="M1569" s="111">
        <v>500000</v>
      </c>
      <c r="N1569" s="136" t="s">
        <v>1345</v>
      </c>
      <c r="O1569" s="147"/>
      <c r="P1569" s="147"/>
      <c r="Q1569" s="147"/>
      <c r="R1569" s="147"/>
      <c r="S1569" s="147"/>
      <c r="T1569" s="147"/>
    </row>
    <row r="1570" spans="1:20" s="118" customFormat="1" ht="33.75" customHeight="1">
      <c r="A1570" s="117"/>
      <c r="B1570" s="72" t="s">
        <v>1365</v>
      </c>
      <c r="C1570" s="143" t="s">
        <v>1364</v>
      </c>
      <c r="D1570" s="143" t="s">
        <v>74</v>
      </c>
      <c r="E1570" s="132" t="s">
        <v>17</v>
      </c>
      <c r="F1570" s="140" t="s">
        <v>363</v>
      </c>
      <c r="G1570" s="140" t="s">
        <v>363</v>
      </c>
      <c r="H1570" s="140" t="s">
        <v>363</v>
      </c>
      <c r="I1570" s="140" t="s">
        <v>363</v>
      </c>
      <c r="J1570" s="134" t="s">
        <v>71</v>
      </c>
      <c r="K1570" s="111">
        <v>820000</v>
      </c>
      <c r="L1570" s="111"/>
      <c r="M1570" s="111">
        <v>820000</v>
      </c>
      <c r="N1570" s="136" t="s">
        <v>1345</v>
      </c>
      <c r="O1570" s="147"/>
      <c r="P1570" s="147"/>
      <c r="Q1570" s="147"/>
      <c r="R1570" s="147"/>
      <c r="S1570" s="147"/>
      <c r="T1570" s="147"/>
    </row>
    <row r="1571" spans="1:20" s="118" customFormat="1" ht="21.75" customHeight="1">
      <c r="A1571" s="117"/>
      <c r="B1571" s="72" t="s">
        <v>1367</v>
      </c>
      <c r="C1571" s="143"/>
      <c r="D1571" s="143"/>
      <c r="E1571" s="132"/>
      <c r="F1571" s="140"/>
      <c r="G1571" s="140"/>
      <c r="H1571" s="140"/>
      <c r="I1571" s="140"/>
      <c r="J1571" s="134"/>
      <c r="K1571" s="111"/>
      <c r="L1571" s="111"/>
      <c r="M1571" s="111"/>
      <c r="N1571" s="136"/>
      <c r="O1571" s="147"/>
      <c r="P1571" s="147"/>
      <c r="Q1571" s="147"/>
      <c r="R1571" s="147"/>
      <c r="S1571" s="147"/>
      <c r="T1571" s="147"/>
    </row>
    <row r="1572" spans="1:20" s="118" customFormat="1" ht="21.75" customHeight="1">
      <c r="A1572" s="117"/>
      <c r="B1572" s="72" t="s">
        <v>1368</v>
      </c>
      <c r="C1572" s="143" t="s">
        <v>1366</v>
      </c>
      <c r="D1572" s="143" t="s">
        <v>74</v>
      </c>
      <c r="E1572" s="132" t="s">
        <v>19</v>
      </c>
      <c r="F1572" s="140" t="s">
        <v>363</v>
      </c>
      <c r="G1572" s="140" t="s">
        <v>363</v>
      </c>
      <c r="H1572" s="140" t="s">
        <v>363</v>
      </c>
      <c r="I1572" s="140" t="s">
        <v>363</v>
      </c>
      <c r="J1572" s="134" t="s">
        <v>71</v>
      </c>
      <c r="K1572" s="111">
        <v>30000</v>
      </c>
      <c r="L1572" s="111">
        <v>30000</v>
      </c>
      <c r="M1572" s="111"/>
      <c r="N1572" s="136" t="s">
        <v>1345</v>
      </c>
      <c r="O1572" s="147"/>
      <c r="P1572" s="147"/>
      <c r="Q1572" s="147"/>
      <c r="R1572" s="147"/>
      <c r="S1572" s="147"/>
      <c r="T1572" s="147"/>
    </row>
    <row r="1573" spans="1:20" s="118" customFormat="1" ht="21.75" customHeight="1">
      <c r="A1573" s="117"/>
      <c r="B1573" s="72" t="s">
        <v>1369</v>
      </c>
      <c r="C1573" s="143" t="s">
        <v>1366</v>
      </c>
      <c r="D1573" s="143" t="s">
        <v>74</v>
      </c>
      <c r="E1573" s="132" t="s">
        <v>1357</v>
      </c>
      <c r="F1573" s="140" t="s">
        <v>363</v>
      </c>
      <c r="G1573" s="140" t="s">
        <v>363</v>
      </c>
      <c r="H1573" s="140" t="s">
        <v>363</v>
      </c>
      <c r="I1573" s="140" t="s">
        <v>363</v>
      </c>
      <c r="J1573" s="134" t="s">
        <v>71</v>
      </c>
      <c r="K1573" s="111">
        <v>23880</v>
      </c>
      <c r="L1573" s="111">
        <v>23880</v>
      </c>
      <c r="M1573" s="111"/>
      <c r="N1573" s="136" t="s">
        <v>1345</v>
      </c>
      <c r="O1573" s="147"/>
      <c r="P1573" s="147"/>
      <c r="Q1573" s="147"/>
      <c r="R1573" s="147"/>
      <c r="S1573" s="147"/>
      <c r="T1573" s="147"/>
    </row>
    <row r="1574" spans="1:20" s="118" customFormat="1" ht="21.75" customHeight="1">
      <c r="A1574" s="117"/>
      <c r="B1574" s="72" t="s">
        <v>1370</v>
      </c>
      <c r="C1574" s="143" t="s">
        <v>1366</v>
      </c>
      <c r="D1574" s="143" t="s">
        <v>74</v>
      </c>
      <c r="E1574" s="132" t="s">
        <v>19</v>
      </c>
      <c r="F1574" s="140" t="s">
        <v>363</v>
      </c>
      <c r="G1574" s="140" t="s">
        <v>363</v>
      </c>
      <c r="H1574" s="140" t="s">
        <v>363</v>
      </c>
      <c r="I1574" s="140" t="s">
        <v>363</v>
      </c>
      <c r="J1574" s="134" t="s">
        <v>71</v>
      </c>
      <c r="K1574" s="111">
        <v>4800</v>
      </c>
      <c r="L1574" s="111">
        <v>4800</v>
      </c>
      <c r="M1574" s="111"/>
      <c r="N1574" s="136" t="s">
        <v>1345</v>
      </c>
      <c r="O1574" s="147"/>
      <c r="P1574" s="147"/>
      <c r="Q1574" s="147"/>
      <c r="R1574" s="147"/>
      <c r="S1574" s="147"/>
      <c r="T1574" s="147"/>
    </row>
    <row r="1575" spans="1:20" s="118" customFormat="1" ht="21.75" customHeight="1">
      <c r="A1575" s="117"/>
      <c r="B1575" s="72" t="s">
        <v>1371</v>
      </c>
      <c r="C1575" s="143" t="s">
        <v>1366</v>
      </c>
      <c r="D1575" s="143" t="s">
        <v>74</v>
      </c>
      <c r="E1575" s="132" t="s">
        <v>1357</v>
      </c>
      <c r="F1575" s="140" t="s">
        <v>363</v>
      </c>
      <c r="G1575" s="140" t="s">
        <v>363</v>
      </c>
      <c r="H1575" s="140" t="s">
        <v>363</v>
      </c>
      <c r="I1575" s="140" t="s">
        <v>363</v>
      </c>
      <c r="J1575" s="134" t="s">
        <v>71</v>
      </c>
      <c r="K1575" s="111">
        <v>5000</v>
      </c>
      <c r="L1575" s="111">
        <v>5000</v>
      </c>
      <c r="M1575" s="111"/>
      <c r="N1575" s="136" t="s">
        <v>1345</v>
      </c>
      <c r="O1575" s="147"/>
      <c r="P1575" s="147"/>
      <c r="Q1575" s="147"/>
      <c r="R1575" s="147"/>
      <c r="S1575" s="147"/>
      <c r="T1575" s="147"/>
    </row>
    <row r="1576" spans="1:20" s="118" customFormat="1" ht="42" customHeight="1">
      <c r="A1576" s="117"/>
      <c r="B1576" s="91" t="s">
        <v>1383</v>
      </c>
      <c r="C1576" s="143"/>
      <c r="D1576" s="143"/>
      <c r="E1576" s="132"/>
      <c r="F1576" s="140"/>
      <c r="G1576" s="140"/>
      <c r="H1576" s="140"/>
      <c r="I1576" s="140"/>
      <c r="J1576" s="134"/>
      <c r="K1576" s="111"/>
      <c r="L1576" s="111"/>
      <c r="M1576" s="111"/>
      <c r="N1576" s="136"/>
      <c r="O1576" s="147"/>
      <c r="P1576" s="147"/>
      <c r="Q1576" s="147"/>
      <c r="R1576" s="147"/>
      <c r="S1576" s="147"/>
      <c r="T1576" s="147"/>
    </row>
    <row r="1577" spans="1:20" s="118" customFormat="1" ht="21.75" customHeight="1">
      <c r="A1577" s="117"/>
      <c r="B1577" s="72" t="s">
        <v>1372</v>
      </c>
      <c r="C1577" s="143" t="s">
        <v>1366</v>
      </c>
      <c r="D1577" s="143" t="s">
        <v>74</v>
      </c>
      <c r="E1577" s="132" t="s">
        <v>17</v>
      </c>
      <c r="F1577" s="140" t="s">
        <v>363</v>
      </c>
      <c r="G1577" s="140" t="s">
        <v>363</v>
      </c>
      <c r="H1577" s="140" t="s">
        <v>363</v>
      </c>
      <c r="I1577" s="140" t="s">
        <v>363</v>
      </c>
      <c r="J1577" s="134" t="s">
        <v>71</v>
      </c>
      <c r="K1577" s="111">
        <v>18000</v>
      </c>
      <c r="L1577" s="111">
        <v>18000</v>
      </c>
      <c r="M1577" s="111"/>
      <c r="N1577" s="136" t="s">
        <v>1345</v>
      </c>
      <c r="O1577" s="147"/>
      <c r="P1577" s="147"/>
      <c r="Q1577" s="147"/>
      <c r="R1577" s="147"/>
      <c r="S1577" s="147"/>
      <c r="T1577" s="147"/>
    </row>
    <row r="1578" spans="1:20" s="118" customFormat="1" ht="18.75" customHeight="1">
      <c r="A1578" s="117"/>
      <c r="B1578" s="72" t="s">
        <v>1373</v>
      </c>
      <c r="C1578" s="143" t="s">
        <v>1366</v>
      </c>
      <c r="D1578" s="143" t="s">
        <v>74</v>
      </c>
      <c r="E1578" s="132" t="s">
        <v>17</v>
      </c>
      <c r="F1578" s="140" t="s">
        <v>363</v>
      </c>
      <c r="G1578" s="140" t="s">
        <v>363</v>
      </c>
      <c r="H1578" s="140" t="s">
        <v>363</v>
      </c>
      <c r="I1578" s="140" t="s">
        <v>363</v>
      </c>
      <c r="J1578" s="134" t="s">
        <v>71</v>
      </c>
      <c r="K1578" s="111">
        <v>36000</v>
      </c>
      <c r="L1578" s="111">
        <v>36000</v>
      </c>
      <c r="M1578" s="111"/>
      <c r="N1578" s="136" t="s">
        <v>1345</v>
      </c>
      <c r="O1578" s="147"/>
      <c r="P1578" s="147"/>
      <c r="Q1578" s="147"/>
      <c r="R1578" s="147"/>
      <c r="S1578" s="147"/>
      <c r="T1578" s="147"/>
    </row>
    <row r="1579" spans="1:20" s="118" customFormat="1" ht="23.25" customHeight="1">
      <c r="A1579" s="117"/>
      <c r="B1579" s="72" t="s">
        <v>1374</v>
      </c>
      <c r="C1579" s="143" t="s">
        <v>1366</v>
      </c>
      <c r="D1579" s="143" t="s">
        <v>74</v>
      </c>
      <c r="E1579" s="132" t="s">
        <v>17</v>
      </c>
      <c r="F1579" s="140" t="s">
        <v>363</v>
      </c>
      <c r="G1579" s="140" t="s">
        <v>363</v>
      </c>
      <c r="H1579" s="140" t="s">
        <v>363</v>
      </c>
      <c r="I1579" s="140" t="s">
        <v>363</v>
      </c>
      <c r="J1579" s="134" t="s">
        <v>71</v>
      </c>
      <c r="K1579" s="111">
        <v>36000</v>
      </c>
      <c r="L1579" s="111">
        <v>36000</v>
      </c>
      <c r="M1579" s="111"/>
      <c r="N1579" s="136" t="s">
        <v>1345</v>
      </c>
      <c r="O1579" s="147"/>
      <c r="P1579" s="147"/>
      <c r="Q1579" s="147"/>
      <c r="R1579" s="147"/>
      <c r="S1579" s="147"/>
      <c r="T1579" s="147"/>
    </row>
    <row r="1580" spans="1:20" s="118" customFormat="1" ht="19.5" customHeight="1">
      <c r="A1580" s="117"/>
      <c r="B1580" s="72" t="s">
        <v>1375</v>
      </c>
      <c r="C1580" s="143" t="s">
        <v>1366</v>
      </c>
      <c r="D1580" s="143" t="s">
        <v>74</v>
      </c>
      <c r="E1580" s="132" t="s">
        <v>17</v>
      </c>
      <c r="F1580" s="140" t="s">
        <v>363</v>
      </c>
      <c r="G1580" s="140" t="s">
        <v>363</v>
      </c>
      <c r="H1580" s="140" t="s">
        <v>363</v>
      </c>
      <c r="I1580" s="140" t="s">
        <v>363</v>
      </c>
      <c r="J1580" s="134" t="s">
        <v>71</v>
      </c>
      <c r="K1580" s="111">
        <v>12000</v>
      </c>
      <c r="L1580" s="111">
        <v>12000</v>
      </c>
      <c r="M1580" s="111"/>
      <c r="N1580" s="136" t="s">
        <v>1345</v>
      </c>
      <c r="O1580" s="147"/>
      <c r="P1580" s="147"/>
      <c r="Q1580" s="147"/>
      <c r="R1580" s="147"/>
      <c r="S1580" s="147"/>
      <c r="T1580" s="147"/>
    </row>
    <row r="1581" spans="1:20" s="118" customFormat="1" ht="21.75" customHeight="1">
      <c r="A1581" s="117"/>
      <c r="B1581" s="72" t="s">
        <v>1376</v>
      </c>
      <c r="C1581" s="143" t="s">
        <v>1366</v>
      </c>
      <c r="D1581" s="143" t="s">
        <v>74</v>
      </c>
      <c r="E1581" s="132" t="s">
        <v>17</v>
      </c>
      <c r="F1581" s="140" t="s">
        <v>363</v>
      </c>
      <c r="G1581" s="140" t="s">
        <v>363</v>
      </c>
      <c r="H1581" s="140" t="s">
        <v>363</v>
      </c>
      <c r="I1581" s="140" t="s">
        <v>363</v>
      </c>
      <c r="J1581" s="134" t="s">
        <v>71</v>
      </c>
      <c r="K1581" s="111">
        <v>32000</v>
      </c>
      <c r="L1581" s="111">
        <v>32000</v>
      </c>
      <c r="M1581" s="111"/>
      <c r="N1581" s="136" t="s">
        <v>1345</v>
      </c>
      <c r="O1581" s="147"/>
      <c r="P1581" s="147"/>
      <c r="Q1581" s="147"/>
      <c r="R1581" s="147"/>
      <c r="S1581" s="147"/>
      <c r="T1581" s="147"/>
    </row>
    <row r="1582" spans="1:20" s="118" customFormat="1" ht="24.75" customHeight="1">
      <c r="A1582" s="117"/>
      <c r="B1582" s="72" t="s">
        <v>1377</v>
      </c>
      <c r="C1582" s="143" t="s">
        <v>1366</v>
      </c>
      <c r="D1582" s="143" t="s">
        <v>74</v>
      </c>
      <c r="E1582" s="132" t="s">
        <v>17</v>
      </c>
      <c r="F1582" s="140" t="s">
        <v>363</v>
      </c>
      <c r="G1582" s="140" t="s">
        <v>363</v>
      </c>
      <c r="H1582" s="140" t="s">
        <v>363</v>
      </c>
      <c r="I1582" s="140" t="s">
        <v>363</v>
      </c>
      <c r="J1582" s="134" t="s">
        <v>71</v>
      </c>
      <c r="K1582" s="111">
        <v>25000</v>
      </c>
      <c r="L1582" s="111">
        <v>25000</v>
      </c>
      <c r="M1582" s="111"/>
      <c r="N1582" s="136" t="s">
        <v>1345</v>
      </c>
      <c r="O1582" s="147"/>
      <c r="P1582" s="147"/>
      <c r="Q1582" s="147"/>
      <c r="R1582" s="147"/>
      <c r="S1582" s="147"/>
      <c r="T1582" s="147"/>
    </row>
    <row r="1583" spans="1:20" s="118" customFormat="1" ht="31.5" customHeight="1">
      <c r="A1583" s="117"/>
      <c r="B1583" s="72" t="s">
        <v>1378</v>
      </c>
      <c r="C1583" s="143" t="s">
        <v>1366</v>
      </c>
      <c r="D1583" s="143" t="s">
        <v>74</v>
      </c>
      <c r="E1583" s="132" t="s">
        <v>17</v>
      </c>
      <c r="F1583" s="140" t="s">
        <v>363</v>
      </c>
      <c r="G1583" s="140" t="s">
        <v>363</v>
      </c>
      <c r="H1583" s="140" t="s">
        <v>363</v>
      </c>
      <c r="I1583" s="140" t="s">
        <v>363</v>
      </c>
      <c r="J1583" s="134" t="s">
        <v>71</v>
      </c>
      <c r="K1583" s="111">
        <v>13820</v>
      </c>
      <c r="L1583" s="111">
        <v>13820</v>
      </c>
      <c r="M1583" s="111"/>
      <c r="N1583" s="136" t="s">
        <v>1345</v>
      </c>
      <c r="O1583" s="147"/>
      <c r="P1583" s="147"/>
      <c r="Q1583" s="147"/>
      <c r="R1583" s="147"/>
      <c r="S1583" s="147"/>
      <c r="T1583" s="147"/>
    </row>
    <row r="1584" spans="1:20" s="118" customFormat="1" ht="48" customHeight="1">
      <c r="A1584" s="117"/>
      <c r="B1584" s="91" t="s">
        <v>1382</v>
      </c>
      <c r="C1584" s="143"/>
      <c r="D1584" s="143"/>
      <c r="E1584" s="132"/>
      <c r="F1584" s="140"/>
      <c r="G1584" s="140"/>
      <c r="H1584" s="140"/>
      <c r="I1584" s="140"/>
      <c r="J1584" s="134"/>
      <c r="K1584" s="111"/>
      <c r="L1584" s="111"/>
      <c r="M1584" s="111"/>
      <c r="N1584" s="136"/>
      <c r="O1584" s="147"/>
      <c r="P1584" s="147"/>
      <c r="Q1584" s="147"/>
      <c r="R1584" s="147"/>
      <c r="S1584" s="147"/>
      <c r="T1584" s="147"/>
    </row>
    <row r="1585" spans="1:20" s="118" customFormat="1" ht="33.75" customHeight="1">
      <c r="A1585" s="117"/>
      <c r="B1585" s="72" t="s">
        <v>1390</v>
      </c>
      <c r="C1585" s="143" t="s">
        <v>1381</v>
      </c>
      <c r="D1585" s="143" t="s">
        <v>74</v>
      </c>
      <c r="E1585" s="132" t="s">
        <v>17</v>
      </c>
      <c r="F1585" s="140" t="s">
        <v>363</v>
      </c>
      <c r="G1585" s="140" t="s">
        <v>363</v>
      </c>
      <c r="H1585" s="140" t="s">
        <v>363</v>
      </c>
      <c r="I1585" s="140" t="s">
        <v>363</v>
      </c>
      <c r="J1585" s="134" t="s">
        <v>71</v>
      </c>
      <c r="K1585" s="111">
        <v>40500</v>
      </c>
      <c r="L1585" s="111">
        <v>40500</v>
      </c>
      <c r="M1585" s="111"/>
      <c r="N1585" s="136" t="s">
        <v>1345</v>
      </c>
      <c r="O1585" s="147"/>
      <c r="P1585" s="147"/>
      <c r="Q1585" s="147"/>
      <c r="R1585" s="147"/>
      <c r="S1585" s="147"/>
      <c r="T1585" s="147"/>
    </row>
    <row r="1586" spans="1:20" s="118" customFormat="1" ht="30.75" customHeight="1">
      <c r="A1586" s="117"/>
      <c r="B1586" s="72" t="s">
        <v>1391</v>
      </c>
      <c r="C1586" s="143" t="s">
        <v>1381</v>
      </c>
      <c r="D1586" s="143" t="s">
        <v>74</v>
      </c>
      <c r="E1586" s="132" t="s">
        <v>17</v>
      </c>
      <c r="F1586" s="140" t="s">
        <v>363</v>
      </c>
      <c r="G1586" s="140" t="s">
        <v>363</v>
      </c>
      <c r="H1586" s="140" t="s">
        <v>363</v>
      </c>
      <c r="I1586" s="140" t="s">
        <v>363</v>
      </c>
      <c r="J1586" s="134" t="s">
        <v>71</v>
      </c>
      <c r="K1586" s="111">
        <v>40500</v>
      </c>
      <c r="L1586" s="111">
        <v>40500</v>
      </c>
      <c r="M1586" s="111"/>
      <c r="N1586" s="136" t="s">
        <v>1345</v>
      </c>
      <c r="O1586" s="147"/>
      <c r="P1586" s="147"/>
      <c r="Q1586" s="147"/>
      <c r="R1586" s="147"/>
      <c r="S1586" s="147"/>
      <c r="T1586" s="147"/>
    </row>
    <row r="1587" spans="1:20" s="118" customFormat="1" ht="33.75" customHeight="1">
      <c r="A1587" s="117"/>
      <c r="B1587" s="72" t="s">
        <v>1384</v>
      </c>
      <c r="C1587" s="143" t="s">
        <v>1381</v>
      </c>
      <c r="D1587" s="143" t="s">
        <v>74</v>
      </c>
      <c r="E1587" s="132" t="s">
        <v>17</v>
      </c>
      <c r="F1587" s="140" t="s">
        <v>363</v>
      </c>
      <c r="G1587" s="140" t="s">
        <v>363</v>
      </c>
      <c r="H1587" s="140" t="s">
        <v>363</v>
      </c>
      <c r="I1587" s="140" t="s">
        <v>363</v>
      </c>
      <c r="J1587" s="134" t="s">
        <v>71</v>
      </c>
      <c r="K1587" s="111">
        <v>40500</v>
      </c>
      <c r="L1587" s="111">
        <v>40500</v>
      </c>
      <c r="M1587" s="111"/>
      <c r="N1587" s="136" t="s">
        <v>1345</v>
      </c>
      <c r="O1587" s="147"/>
      <c r="P1587" s="147"/>
      <c r="Q1587" s="147"/>
      <c r="R1587" s="147"/>
      <c r="S1587" s="147"/>
      <c r="T1587" s="147"/>
    </row>
    <row r="1588" spans="1:20" s="118" customFormat="1" ht="33.75" customHeight="1">
      <c r="A1588" s="117"/>
      <c r="B1588" s="72" t="s">
        <v>1385</v>
      </c>
      <c r="C1588" s="143" t="s">
        <v>1381</v>
      </c>
      <c r="D1588" s="143" t="s">
        <v>74</v>
      </c>
      <c r="E1588" s="132" t="s">
        <v>17</v>
      </c>
      <c r="F1588" s="140" t="s">
        <v>363</v>
      </c>
      <c r="G1588" s="140" t="s">
        <v>363</v>
      </c>
      <c r="H1588" s="140" t="s">
        <v>363</v>
      </c>
      <c r="I1588" s="140" t="s">
        <v>363</v>
      </c>
      <c r="J1588" s="134" t="s">
        <v>71</v>
      </c>
      <c r="K1588" s="111">
        <v>40500</v>
      </c>
      <c r="L1588" s="111">
        <v>40500</v>
      </c>
      <c r="M1588" s="111"/>
      <c r="N1588" s="136" t="s">
        <v>1345</v>
      </c>
      <c r="O1588" s="147"/>
      <c r="P1588" s="147"/>
      <c r="Q1588" s="147"/>
      <c r="R1588" s="147"/>
      <c r="S1588" s="147"/>
      <c r="T1588" s="147"/>
    </row>
    <row r="1589" spans="1:20" s="118" customFormat="1" ht="32.25" customHeight="1">
      <c r="A1589" s="117"/>
      <c r="B1589" s="72" t="s">
        <v>1386</v>
      </c>
      <c r="C1589" s="143" t="s">
        <v>1381</v>
      </c>
      <c r="D1589" s="143" t="s">
        <v>74</v>
      </c>
      <c r="E1589" s="132" t="s">
        <v>17</v>
      </c>
      <c r="F1589" s="140" t="s">
        <v>363</v>
      </c>
      <c r="G1589" s="140" t="s">
        <v>363</v>
      </c>
      <c r="H1589" s="140" t="s">
        <v>363</v>
      </c>
      <c r="I1589" s="140" t="s">
        <v>363</v>
      </c>
      <c r="J1589" s="134" t="s">
        <v>71</v>
      </c>
      <c r="K1589" s="111">
        <v>40500</v>
      </c>
      <c r="L1589" s="111">
        <v>40500</v>
      </c>
      <c r="M1589" s="111"/>
      <c r="N1589" s="136" t="s">
        <v>1345</v>
      </c>
      <c r="O1589" s="147"/>
      <c r="P1589" s="147"/>
      <c r="Q1589" s="147"/>
      <c r="R1589" s="147"/>
      <c r="S1589" s="147"/>
      <c r="T1589" s="147"/>
    </row>
    <row r="1590" spans="1:20" s="118" customFormat="1" ht="29.25" customHeight="1">
      <c r="A1590" s="117"/>
      <c r="B1590" s="72" t="s">
        <v>1387</v>
      </c>
      <c r="C1590" s="143" t="s">
        <v>1381</v>
      </c>
      <c r="D1590" s="143" t="s">
        <v>74</v>
      </c>
      <c r="E1590" s="132" t="s">
        <v>17</v>
      </c>
      <c r="F1590" s="140" t="s">
        <v>363</v>
      </c>
      <c r="G1590" s="140" t="s">
        <v>363</v>
      </c>
      <c r="H1590" s="140" t="s">
        <v>363</v>
      </c>
      <c r="I1590" s="140" t="s">
        <v>363</v>
      </c>
      <c r="J1590" s="134" t="s">
        <v>71</v>
      </c>
      <c r="K1590" s="111">
        <v>40500</v>
      </c>
      <c r="L1590" s="111">
        <v>40500</v>
      </c>
      <c r="M1590" s="111"/>
      <c r="N1590" s="136" t="s">
        <v>1345</v>
      </c>
      <c r="O1590" s="147"/>
      <c r="P1590" s="147"/>
      <c r="Q1590" s="147"/>
      <c r="R1590" s="147"/>
      <c r="S1590" s="147"/>
      <c r="T1590" s="147"/>
    </row>
    <row r="1591" spans="1:20" s="118" customFormat="1" ht="45" customHeight="1">
      <c r="A1591" s="117"/>
      <c r="B1591" s="72" t="s">
        <v>1388</v>
      </c>
      <c r="C1591" s="143" t="s">
        <v>1381</v>
      </c>
      <c r="D1591" s="143" t="s">
        <v>74</v>
      </c>
      <c r="E1591" s="132" t="s">
        <v>17</v>
      </c>
      <c r="F1591" s="140" t="s">
        <v>363</v>
      </c>
      <c r="G1591" s="140" t="s">
        <v>363</v>
      </c>
      <c r="H1591" s="140" t="s">
        <v>363</v>
      </c>
      <c r="I1591" s="140" t="s">
        <v>363</v>
      </c>
      <c r="J1591" s="134" t="s">
        <v>71</v>
      </c>
      <c r="K1591" s="111">
        <v>104500</v>
      </c>
      <c r="L1591" s="111">
        <v>104500</v>
      </c>
      <c r="M1591" s="111"/>
      <c r="N1591" s="136" t="s">
        <v>1345</v>
      </c>
      <c r="O1591" s="147"/>
      <c r="P1591" s="147"/>
      <c r="Q1591" s="147"/>
      <c r="R1591" s="147"/>
      <c r="S1591" s="147"/>
      <c r="T1591" s="147"/>
    </row>
    <row r="1592" spans="1:20" s="118" customFormat="1" ht="30" customHeight="1">
      <c r="A1592" s="117"/>
      <c r="B1592" s="70" t="s">
        <v>1389</v>
      </c>
      <c r="C1592" s="143" t="s">
        <v>1381</v>
      </c>
      <c r="D1592" s="143" t="s">
        <v>74</v>
      </c>
      <c r="E1592" s="132" t="s">
        <v>17</v>
      </c>
      <c r="F1592" s="140" t="s">
        <v>363</v>
      </c>
      <c r="G1592" s="140" t="s">
        <v>363</v>
      </c>
      <c r="H1592" s="140" t="s">
        <v>363</v>
      </c>
      <c r="I1592" s="140" t="s">
        <v>363</v>
      </c>
      <c r="J1592" s="134" t="s">
        <v>71</v>
      </c>
      <c r="K1592" s="111">
        <v>40500</v>
      </c>
      <c r="L1592" s="111">
        <v>40500</v>
      </c>
      <c r="N1592" s="136" t="s">
        <v>1345</v>
      </c>
      <c r="O1592" s="147"/>
      <c r="P1592" s="147"/>
      <c r="Q1592" s="147"/>
      <c r="R1592" s="147"/>
      <c r="S1592" s="147"/>
      <c r="T1592" s="147"/>
    </row>
    <row r="1593" spans="1:20" s="118" customFormat="1" ht="45" customHeight="1">
      <c r="A1593" s="117"/>
      <c r="B1593" s="91" t="s">
        <v>1382</v>
      </c>
      <c r="C1593" s="143"/>
      <c r="D1593" s="143"/>
      <c r="E1593" s="132"/>
      <c r="F1593" s="140"/>
      <c r="G1593" s="140"/>
      <c r="H1593" s="140"/>
      <c r="I1593" s="140"/>
      <c r="J1593" s="134"/>
      <c r="K1593" s="111"/>
      <c r="L1593" s="111"/>
      <c r="N1593" s="136"/>
      <c r="O1593" s="147"/>
      <c r="P1593" s="147"/>
      <c r="Q1593" s="147"/>
      <c r="R1593" s="147"/>
      <c r="S1593" s="147"/>
      <c r="T1593" s="147"/>
    </row>
    <row r="1594" spans="1:20" s="118" customFormat="1" ht="19.5" customHeight="1">
      <c r="A1594" s="117"/>
      <c r="B1594" s="72" t="s">
        <v>1392</v>
      </c>
      <c r="C1594" s="148" t="s">
        <v>1399</v>
      </c>
      <c r="D1594" s="143" t="s">
        <v>74</v>
      </c>
      <c r="E1594" s="132" t="s">
        <v>17</v>
      </c>
      <c r="F1594" s="140" t="s">
        <v>363</v>
      </c>
      <c r="G1594" s="140" t="s">
        <v>363</v>
      </c>
      <c r="H1594" s="140" t="s">
        <v>363</v>
      </c>
      <c r="I1594" s="140" t="s">
        <v>363</v>
      </c>
      <c r="J1594" s="134" t="s">
        <v>71</v>
      </c>
      <c r="K1594" s="111">
        <v>45000</v>
      </c>
      <c r="L1594" s="111">
        <v>45000</v>
      </c>
      <c r="N1594" s="136" t="s">
        <v>1345</v>
      </c>
      <c r="O1594" s="147"/>
      <c r="P1594" s="147"/>
      <c r="Q1594" s="147"/>
      <c r="R1594" s="147"/>
      <c r="S1594" s="147"/>
      <c r="T1594" s="147"/>
    </row>
    <row r="1595" spans="1:20" s="118" customFormat="1" ht="19.5" customHeight="1">
      <c r="A1595" s="117"/>
      <c r="B1595" s="72" t="s">
        <v>1393</v>
      </c>
      <c r="C1595" s="148" t="s">
        <v>1399</v>
      </c>
      <c r="D1595" s="143" t="s">
        <v>74</v>
      </c>
      <c r="E1595" s="132" t="s">
        <v>17</v>
      </c>
      <c r="F1595" s="140" t="s">
        <v>363</v>
      </c>
      <c r="G1595" s="140" t="s">
        <v>363</v>
      </c>
      <c r="H1595" s="140" t="s">
        <v>363</v>
      </c>
      <c r="I1595" s="140" t="s">
        <v>363</v>
      </c>
      <c r="J1595" s="134" t="s">
        <v>71</v>
      </c>
      <c r="K1595" s="111">
        <v>45000</v>
      </c>
      <c r="L1595" s="111">
        <v>45000</v>
      </c>
      <c r="N1595" s="136" t="s">
        <v>1345</v>
      </c>
      <c r="O1595" s="147"/>
      <c r="P1595" s="147"/>
      <c r="Q1595" s="147"/>
      <c r="R1595" s="147"/>
      <c r="S1595" s="147"/>
      <c r="T1595" s="147"/>
    </row>
    <row r="1596" spans="1:20" s="118" customFormat="1" ht="21.75" customHeight="1">
      <c r="A1596" s="117"/>
      <c r="B1596" s="72" t="s">
        <v>1394</v>
      </c>
      <c r="C1596" s="309" t="s">
        <v>1399</v>
      </c>
      <c r="D1596" s="308" t="s">
        <v>74</v>
      </c>
      <c r="E1596" s="61" t="s">
        <v>17</v>
      </c>
      <c r="F1596" s="307" t="s">
        <v>363</v>
      </c>
      <c r="G1596" s="307" t="s">
        <v>363</v>
      </c>
      <c r="H1596" s="307" t="s">
        <v>363</v>
      </c>
      <c r="I1596" s="307" t="s">
        <v>363</v>
      </c>
      <c r="J1596" s="119" t="s">
        <v>71</v>
      </c>
      <c r="K1596" s="111">
        <v>45000</v>
      </c>
      <c r="L1596" s="111">
        <v>45000</v>
      </c>
      <c r="N1596" s="98" t="s">
        <v>1345</v>
      </c>
      <c r="O1596" s="147"/>
      <c r="P1596" s="147"/>
      <c r="Q1596" s="147"/>
      <c r="R1596" s="147"/>
      <c r="S1596" s="147"/>
      <c r="T1596" s="147"/>
    </row>
    <row r="1597" spans="1:20" s="118" customFormat="1" ht="19.5" customHeight="1">
      <c r="A1597" s="117"/>
      <c r="B1597" s="72" t="s">
        <v>1395</v>
      </c>
      <c r="C1597" s="148" t="s">
        <v>1399</v>
      </c>
      <c r="D1597" s="143" t="s">
        <v>74</v>
      </c>
      <c r="E1597" s="132" t="s">
        <v>17</v>
      </c>
      <c r="F1597" s="140" t="s">
        <v>363</v>
      </c>
      <c r="G1597" s="140" t="s">
        <v>363</v>
      </c>
      <c r="H1597" s="140" t="s">
        <v>363</v>
      </c>
      <c r="I1597" s="140" t="s">
        <v>363</v>
      </c>
      <c r="J1597" s="134" t="s">
        <v>71</v>
      </c>
      <c r="K1597" s="111">
        <v>45000</v>
      </c>
      <c r="L1597" s="111">
        <v>45000</v>
      </c>
      <c r="N1597" s="136" t="s">
        <v>1345</v>
      </c>
      <c r="O1597" s="147"/>
      <c r="P1597" s="147"/>
      <c r="Q1597" s="147"/>
      <c r="R1597" s="147"/>
      <c r="S1597" s="147"/>
      <c r="T1597" s="147"/>
    </row>
    <row r="1598" spans="1:20" s="118" customFormat="1" ht="21.75" customHeight="1">
      <c r="A1598" s="117"/>
      <c r="B1598" s="72" t="s">
        <v>1396</v>
      </c>
      <c r="C1598" s="148" t="s">
        <v>1399</v>
      </c>
      <c r="D1598" s="143" t="s">
        <v>74</v>
      </c>
      <c r="E1598" s="132" t="s">
        <v>17</v>
      </c>
      <c r="F1598" s="140" t="s">
        <v>363</v>
      </c>
      <c r="G1598" s="140" t="s">
        <v>363</v>
      </c>
      <c r="H1598" s="140" t="s">
        <v>363</v>
      </c>
      <c r="I1598" s="140" t="s">
        <v>363</v>
      </c>
      <c r="J1598" s="134" t="s">
        <v>71</v>
      </c>
      <c r="K1598" s="111">
        <v>45000</v>
      </c>
      <c r="L1598" s="111">
        <v>45000</v>
      </c>
      <c r="N1598" s="136" t="s">
        <v>1345</v>
      </c>
      <c r="O1598" s="147"/>
      <c r="P1598" s="147"/>
      <c r="Q1598" s="147"/>
      <c r="R1598" s="147"/>
      <c r="S1598" s="147"/>
      <c r="T1598" s="147"/>
    </row>
    <row r="1599" spans="1:20" s="118" customFormat="1" ht="21.75" customHeight="1">
      <c r="A1599" s="117"/>
      <c r="B1599" s="72" t="s">
        <v>1397</v>
      </c>
      <c r="C1599" s="148" t="s">
        <v>1399</v>
      </c>
      <c r="D1599" s="143" t="s">
        <v>74</v>
      </c>
      <c r="E1599" s="132" t="s">
        <v>17</v>
      </c>
      <c r="F1599" s="140" t="s">
        <v>363</v>
      </c>
      <c r="G1599" s="140" t="s">
        <v>363</v>
      </c>
      <c r="H1599" s="140" t="s">
        <v>363</v>
      </c>
      <c r="I1599" s="140" t="s">
        <v>363</v>
      </c>
      <c r="J1599" s="134" t="s">
        <v>71</v>
      </c>
      <c r="K1599" s="111">
        <v>45000</v>
      </c>
      <c r="L1599" s="111">
        <v>45000</v>
      </c>
      <c r="N1599" s="136" t="s">
        <v>1345</v>
      </c>
      <c r="O1599" s="147"/>
      <c r="P1599" s="147"/>
      <c r="Q1599" s="147"/>
      <c r="R1599" s="147"/>
      <c r="S1599" s="147"/>
      <c r="T1599" s="147"/>
    </row>
    <row r="1600" spans="1:20" s="118" customFormat="1" ht="30.75" customHeight="1">
      <c r="A1600" s="117"/>
      <c r="B1600" s="72" t="s">
        <v>1398</v>
      </c>
      <c r="C1600" s="148" t="s">
        <v>1399</v>
      </c>
      <c r="D1600" s="143" t="s">
        <v>74</v>
      </c>
      <c r="E1600" s="132" t="s">
        <v>17</v>
      </c>
      <c r="F1600" s="140" t="s">
        <v>363</v>
      </c>
      <c r="G1600" s="140" t="s">
        <v>363</v>
      </c>
      <c r="H1600" s="140" t="s">
        <v>363</v>
      </c>
      <c r="I1600" s="140" t="s">
        <v>363</v>
      </c>
      <c r="J1600" s="134" t="s">
        <v>71</v>
      </c>
      <c r="K1600" s="111">
        <v>35200</v>
      </c>
      <c r="L1600" s="111">
        <v>35200</v>
      </c>
      <c r="N1600" s="136" t="s">
        <v>1345</v>
      </c>
      <c r="O1600" s="147"/>
      <c r="P1600" s="147"/>
      <c r="Q1600" s="147"/>
      <c r="R1600" s="147"/>
      <c r="S1600" s="147"/>
      <c r="T1600" s="147"/>
    </row>
    <row r="1601" spans="1:20" s="118" customFormat="1" ht="33.75" customHeight="1">
      <c r="A1601" s="117"/>
      <c r="B1601" s="83" t="s">
        <v>1400</v>
      </c>
      <c r="C1601" s="148"/>
      <c r="D1601" s="143"/>
      <c r="E1601" s="132"/>
      <c r="F1601" s="140"/>
      <c r="G1601" s="140"/>
      <c r="H1601" s="140"/>
      <c r="I1601" s="140"/>
      <c r="J1601" s="134"/>
      <c r="K1601" s="111"/>
      <c r="L1601" s="111"/>
      <c r="N1601" s="136"/>
      <c r="O1601" s="147"/>
      <c r="P1601" s="147"/>
      <c r="Q1601" s="147"/>
      <c r="R1601" s="147"/>
      <c r="S1601" s="147"/>
      <c r="T1601" s="147"/>
    </row>
    <row r="1602" spans="1:20" s="118" customFormat="1" ht="21.75" customHeight="1">
      <c r="A1602" s="117"/>
      <c r="B1602" s="70" t="s">
        <v>1401</v>
      </c>
      <c r="C1602" s="148" t="s">
        <v>1399</v>
      </c>
      <c r="D1602" s="143" t="s">
        <v>74</v>
      </c>
      <c r="E1602" s="132" t="s">
        <v>17</v>
      </c>
      <c r="F1602" s="140" t="s">
        <v>363</v>
      </c>
      <c r="G1602" s="140" t="s">
        <v>363</v>
      </c>
      <c r="H1602" s="140" t="s">
        <v>363</v>
      </c>
      <c r="I1602" s="140" t="s">
        <v>363</v>
      </c>
      <c r="J1602" s="134" t="s">
        <v>71</v>
      </c>
      <c r="K1602" s="111">
        <v>30600</v>
      </c>
      <c r="L1602" s="111">
        <v>30600</v>
      </c>
      <c r="N1602" s="136" t="s">
        <v>1345</v>
      </c>
      <c r="O1602" s="147"/>
      <c r="P1602" s="147"/>
      <c r="Q1602" s="147"/>
      <c r="R1602" s="147"/>
      <c r="S1602" s="147"/>
      <c r="T1602" s="147"/>
    </row>
    <row r="1603" spans="1:20" s="118" customFormat="1" ht="21.75" customHeight="1">
      <c r="A1603" s="117"/>
      <c r="B1603" s="70" t="s">
        <v>1402</v>
      </c>
      <c r="C1603" s="148" t="s">
        <v>1399</v>
      </c>
      <c r="D1603" s="143" t="s">
        <v>74</v>
      </c>
      <c r="E1603" s="132" t="s">
        <v>17</v>
      </c>
      <c r="F1603" s="140" t="s">
        <v>363</v>
      </c>
      <c r="G1603" s="140" t="s">
        <v>363</v>
      </c>
      <c r="H1603" s="140" t="s">
        <v>363</v>
      </c>
      <c r="I1603" s="140" t="s">
        <v>363</v>
      </c>
      <c r="J1603" s="134" t="s">
        <v>71</v>
      </c>
      <c r="K1603" s="111">
        <v>12500</v>
      </c>
      <c r="L1603" s="111">
        <v>12500</v>
      </c>
      <c r="N1603" s="136" t="s">
        <v>1345</v>
      </c>
      <c r="O1603" s="147"/>
      <c r="P1603" s="147"/>
      <c r="Q1603" s="147"/>
      <c r="R1603" s="147"/>
      <c r="S1603" s="147"/>
      <c r="T1603" s="147"/>
    </row>
    <row r="1604" spans="1:20" s="118" customFormat="1" ht="21.75" customHeight="1">
      <c r="A1604" s="117"/>
      <c r="B1604" s="70" t="s">
        <v>1403</v>
      </c>
      <c r="C1604" s="148" t="s">
        <v>1399</v>
      </c>
      <c r="D1604" s="143" t="s">
        <v>74</v>
      </c>
      <c r="E1604" s="132" t="s">
        <v>17</v>
      </c>
      <c r="F1604" s="140" t="s">
        <v>363</v>
      </c>
      <c r="G1604" s="140" t="s">
        <v>363</v>
      </c>
      <c r="H1604" s="140" t="s">
        <v>363</v>
      </c>
      <c r="I1604" s="140" t="s">
        <v>363</v>
      </c>
      <c r="J1604" s="134" t="s">
        <v>71</v>
      </c>
      <c r="K1604" s="111">
        <v>5600</v>
      </c>
      <c r="L1604" s="111">
        <v>5600</v>
      </c>
      <c r="N1604" s="136" t="s">
        <v>1345</v>
      </c>
      <c r="O1604" s="147"/>
      <c r="P1604" s="147"/>
      <c r="Q1604" s="147"/>
      <c r="R1604" s="147"/>
      <c r="S1604" s="147"/>
      <c r="T1604" s="147"/>
    </row>
    <row r="1605" spans="1:20" s="118" customFormat="1" ht="21.75" customHeight="1">
      <c r="A1605" s="117"/>
      <c r="B1605" s="72" t="s">
        <v>1404</v>
      </c>
      <c r="C1605" s="148" t="s">
        <v>1399</v>
      </c>
      <c r="D1605" s="143" t="s">
        <v>74</v>
      </c>
      <c r="E1605" s="132" t="s">
        <v>17</v>
      </c>
      <c r="F1605" s="140" t="s">
        <v>363</v>
      </c>
      <c r="G1605" s="140" t="s">
        <v>363</v>
      </c>
      <c r="H1605" s="140" t="s">
        <v>363</v>
      </c>
      <c r="I1605" s="140" t="s">
        <v>363</v>
      </c>
      <c r="J1605" s="134" t="s">
        <v>71</v>
      </c>
      <c r="K1605" s="111">
        <v>1100</v>
      </c>
      <c r="L1605" s="111">
        <v>1100</v>
      </c>
      <c r="N1605" s="136" t="s">
        <v>1345</v>
      </c>
      <c r="O1605" s="147"/>
      <c r="P1605" s="147"/>
      <c r="Q1605" s="147"/>
      <c r="R1605" s="147"/>
      <c r="S1605" s="147"/>
      <c r="T1605" s="147"/>
    </row>
    <row r="1606" spans="1:20" s="118" customFormat="1" ht="21.75" customHeight="1">
      <c r="A1606" s="117"/>
      <c r="B1606" s="72" t="s">
        <v>697</v>
      </c>
      <c r="C1606" s="148" t="s">
        <v>1399</v>
      </c>
      <c r="D1606" s="143" t="s">
        <v>74</v>
      </c>
      <c r="E1606" s="132" t="s">
        <v>1357</v>
      </c>
      <c r="F1606" s="140" t="s">
        <v>363</v>
      </c>
      <c r="G1606" s="140" t="s">
        <v>363</v>
      </c>
      <c r="H1606" s="140" t="s">
        <v>363</v>
      </c>
      <c r="I1606" s="140" t="s">
        <v>363</v>
      </c>
      <c r="J1606" s="134" t="s">
        <v>71</v>
      </c>
      <c r="K1606" s="111">
        <v>12000</v>
      </c>
      <c r="L1606" s="111">
        <v>12000</v>
      </c>
      <c r="N1606" s="136" t="s">
        <v>1345</v>
      </c>
      <c r="O1606" s="147"/>
      <c r="P1606" s="147"/>
      <c r="Q1606" s="147"/>
      <c r="R1606" s="147"/>
      <c r="S1606" s="147"/>
      <c r="T1606" s="147"/>
    </row>
    <row r="1607" spans="1:20" s="118" customFormat="1" ht="27.75" customHeight="1">
      <c r="A1607" s="117"/>
      <c r="B1607" s="91" t="s">
        <v>1367</v>
      </c>
      <c r="C1607" s="148"/>
      <c r="D1607" s="143"/>
      <c r="E1607" s="132"/>
      <c r="F1607" s="140"/>
      <c r="G1607" s="140"/>
      <c r="H1607" s="140"/>
      <c r="I1607" s="140"/>
      <c r="J1607" s="134"/>
      <c r="K1607" s="111"/>
      <c r="L1607" s="111"/>
      <c r="N1607" s="136"/>
      <c r="O1607" s="147"/>
      <c r="P1607" s="147"/>
      <c r="Q1607" s="147"/>
      <c r="R1607" s="147"/>
      <c r="S1607" s="147"/>
      <c r="T1607" s="147"/>
    </row>
    <row r="1608" spans="1:20" s="118" customFormat="1" ht="21.75" customHeight="1">
      <c r="A1608" s="117"/>
      <c r="B1608" s="72" t="s">
        <v>1406</v>
      </c>
      <c r="C1608" s="148" t="s">
        <v>1405</v>
      </c>
      <c r="D1608" s="143" t="s">
        <v>74</v>
      </c>
      <c r="E1608" s="132" t="s">
        <v>17</v>
      </c>
      <c r="F1608" s="140" t="s">
        <v>363</v>
      </c>
      <c r="G1608" s="140" t="s">
        <v>363</v>
      </c>
      <c r="H1608" s="140" t="s">
        <v>363</v>
      </c>
      <c r="I1608" s="140" t="s">
        <v>363</v>
      </c>
      <c r="J1608" s="134" t="s">
        <v>71</v>
      </c>
      <c r="K1608" s="111">
        <v>10500</v>
      </c>
      <c r="L1608" s="111">
        <v>10500</v>
      </c>
      <c r="N1608" s="136" t="s">
        <v>1345</v>
      </c>
      <c r="O1608" s="147"/>
      <c r="P1608" s="147"/>
      <c r="Q1608" s="147"/>
      <c r="R1608" s="147"/>
      <c r="S1608" s="147"/>
      <c r="T1608" s="147"/>
    </row>
    <row r="1609" spans="1:20" s="118" customFormat="1" ht="21.75" customHeight="1">
      <c r="A1609" s="117"/>
      <c r="B1609" s="72" t="s">
        <v>1407</v>
      </c>
      <c r="C1609" s="148" t="s">
        <v>1405</v>
      </c>
      <c r="D1609" s="143" t="s">
        <v>74</v>
      </c>
      <c r="E1609" s="132" t="s">
        <v>17</v>
      </c>
      <c r="F1609" s="140" t="s">
        <v>363</v>
      </c>
      <c r="G1609" s="140" t="s">
        <v>363</v>
      </c>
      <c r="H1609" s="140" t="s">
        <v>363</v>
      </c>
      <c r="I1609" s="140" t="s">
        <v>363</v>
      </c>
      <c r="J1609" s="134" t="s">
        <v>71</v>
      </c>
      <c r="K1609" s="111">
        <v>10500</v>
      </c>
      <c r="L1609" s="111">
        <v>10500</v>
      </c>
      <c r="N1609" s="136" t="s">
        <v>1345</v>
      </c>
      <c r="O1609" s="147"/>
      <c r="P1609" s="147"/>
      <c r="Q1609" s="147"/>
      <c r="R1609" s="147"/>
      <c r="S1609" s="147"/>
      <c r="T1609" s="147"/>
    </row>
    <row r="1610" spans="1:20" s="118" customFormat="1" ht="51" customHeight="1">
      <c r="A1610" s="117"/>
      <c r="B1610" s="91" t="s">
        <v>1379</v>
      </c>
      <c r="C1610" s="148"/>
      <c r="D1610" s="143"/>
      <c r="E1610" s="132"/>
      <c r="F1610" s="140"/>
      <c r="G1610" s="140"/>
      <c r="H1610" s="140"/>
      <c r="I1610" s="140"/>
      <c r="J1610" s="134"/>
      <c r="K1610" s="111"/>
      <c r="L1610" s="111"/>
      <c r="N1610" s="136"/>
      <c r="O1610" s="147"/>
      <c r="P1610" s="147"/>
      <c r="Q1610" s="147"/>
      <c r="R1610" s="147"/>
      <c r="S1610" s="147"/>
      <c r="T1610" s="147"/>
    </row>
    <row r="1611" spans="1:20" s="118" customFormat="1" ht="22.5" customHeight="1">
      <c r="A1611" s="117"/>
      <c r="B1611" s="72" t="s">
        <v>1408</v>
      </c>
      <c r="C1611" s="148" t="s">
        <v>1405</v>
      </c>
      <c r="D1611" s="143" t="s">
        <v>74</v>
      </c>
      <c r="E1611" s="132" t="s">
        <v>17</v>
      </c>
      <c r="F1611" s="140" t="s">
        <v>363</v>
      </c>
      <c r="G1611" s="140" t="s">
        <v>363</v>
      </c>
      <c r="H1611" s="140" t="s">
        <v>363</v>
      </c>
      <c r="I1611" s="140" t="s">
        <v>363</v>
      </c>
      <c r="J1611" s="134" t="s">
        <v>71</v>
      </c>
      <c r="K1611" s="111">
        <v>25000</v>
      </c>
      <c r="L1611" s="111">
        <v>25000</v>
      </c>
      <c r="N1611" s="136" t="s">
        <v>1345</v>
      </c>
      <c r="O1611" s="147"/>
      <c r="P1611" s="147"/>
      <c r="Q1611" s="147"/>
      <c r="R1611" s="147"/>
      <c r="S1611" s="147"/>
      <c r="T1611" s="147"/>
    </row>
    <row r="1612" spans="1:20" s="118" customFormat="1" ht="21.75" customHeight="1">
      <c r="A1612" s="117"/>
      <c r="B1612" s="72" t="s">
        <v>1409</v>
      </c>
      <c r="C1612" s="148" t="s">
        <v>1405</v>
      </c>
      <c r="D1612" s="143" t="s">
        <v>74</v>
      </c>
      <c r="E1612" s="132" t="s">
        <v>17</v>
      </c>
      <c r="F1612" s="140" t="s">
        <v>363</v>
      </c>
      <c r="G1612" s="140" t="s">
        <v>363</v>
      </c>
      <c r="H1612" s="140" t="s">
        <v>363</v>
      </c>
      <c r="I1612" s="140" t="s">
        <v>363</v>
      </c>
      <c r="J1612" s="134" t="s">
        <v>71</v>
      </c>
      <c r="K1612" s="111">
        <v>20000</v>
      </c>
      <c r="L1612" s="111">
        <v>20000</v>
      </c>
      <c r="N1612" s="136" t="s">
        <v>1345</v>
      </c>
      <c r="O1612" s="147"/>
      <c r="P1612" s="147"/>
      <c r="Q1612" s="147"/>
      <c r="R1612" s="147"/>
      <c r="S1612" s="147"/>
      <c r="T1612" s="147"/>
    </row>
    <row r="1613" spans="1:20" s="118" customFormat="1" ht="18" customHeight="1">
      <c r="A1613" s="117"/>
      <c r="B1613" s="72" t="s">
        <v>1410</v>
      </c>
      <c r="C1613" s="148" t="s">
        <v>1405</v>
      </c>
      <c r="D1613" s="143" t="s">
        <v>74</v>
      </c>
      <c r="E1613" s="132" t="s">
        <v>17</v>
      </c>
      <c r="F1613" s="140" t="s">
        <v>363</v>
      </c>
      <c r="G1613" s="140" t="s">
        <v>363</v>
      </c>
      <c r="H1613" s="140" t="s">
        <v>363</v>
      </c>
      <c r="I1613" s="140" t="s">
        <v>363</v>
      </c>
      <c r="J1613" s="134" t="s">
        <v>71</v>
      </c>
      <c r="K1613" s="111">
        <v>70000</v>
      </c>
      <c r="L1613" s="111">
        <v>70000</v>
      </c>
      <c r="N1613" s="136" t="s">
        <v>1345</v>
      </c>
      <c r="O1613" s="147"/>
      <c r="P1613" s="147"/>
      <c r="Q1613" s="147"/>
      <c r="R1613" s="147"/>
      <c r="S1613" s="147"/>
      <c r="T1613" s="147"/>
    </row>
    <row r="1614" spans="1:20" s="118" customFormat="1" ht="20.25" customHeight="1">
      <c r="A1614" s="117"/>
      <c r="B1614" s="72" t="s">
        <v>1411</v>
      </c>
      <c r="C1614" s="148" t="s">
        <v>1405</v>
      </c>
      <c r="D1614" s="143" t="s">
        <v>74</v>
      </c>
      <c r="E1614" s="132" t="s">
        <v>17</v>
      </c>
      <c r="F1614" s="140" t="s">
        <v>363</v>
      </c>
      <c r="G1614" s="140" t="s">
        <v>363</v>
      </c>
      <c r="H1614" s="140" t="s">
        <v>363</v>
      </c>
      <c r="I1614" s="140" t="s">
        <v>363</v>
      </c>
      <c r="J1614" s="134" t="s">
        <v>71</v>
      </c>
      <c r="K1614" s="111">
        <v>30000</v>
      </c>
      <c r="L1614" s="111">
        <v>30000</v>
      </c>
      <c r="N1614" s="136" t="s">
        <v>1345</v>
      </c>
      <c r="O1614" s="147"/>
      <c r="P1614" s="147"/>
      <c r="Q1614" s="147"/>
      <c r="R1614" s="147"/>
      <c r="S1614" s="147"/>
      <c r="T1614" s="147"/>
    </row>
    <row r="1615" spans="1:20" s="118" customFormat="1" ht="23.25" customHeight="1">
      <c r="A1615" s="117"/>
      <c r="B1615" s="72" t="s">
        <v>1412</v>
      </c>
      <c r="C1615" s="148" t="s">
        <v>1405</v>
      </c>
      <c r="D1615" s="143" t="s">
        <v>74</v>
      </c>
      <c r="E1615" s="132" t="s">
        <v>17</v>
      </c>
      <c r="F1615" s="140" t="s">
        <v>363</v>
      </c>
      <c r="G1615" s="140" t="s">
        <v>363</v>
      </c>
      <c r="H1615" s="140" t="s">
        <v>363</v>
      </c>
      <c r="I1615" s="140" t="s">
        <v>363</v>
      </c>
      <c r="J1615" s="134" t="s">
        <v>71</v>
      </c>
      <c r="K1615" s="111">
        <v>25000</v>
      </c>
      <c r="L1615" s="111">
        <v>25000</v>
      </c>
      <c r="N1615" s="136" t="s">
        <v>1345</v>
      </c>
      <c r="O1615" s="147"/>
      <c r="P1615" s="147"/>
      <c r="Q1615" s="147"/>
      <c r="R1615" s="147"/>
      <c r="S1615" s="147"/>
      <c r="T1615" s="147"/>
    </row>
    <row r="1616" spans="1:20" s="118" customFormat="1" ht="20.25" customHeight="1">
      <c r="A1616" s="117"/>
      <c r="B1616" s="72" t="s">
        <v>1413</v>
      </c>
      <c r="C1616" s="148" t="s">
        <v>1405</v>
      </c>
      <c r="D1616" s="143" t="s">
        <v>74</v>
      </c>
      <c r="E1616" s="132" t="s">
        <v>17</v>
      </c>
      <c r="F1616" s="140" t="s">
        <v>363</v>
      </c>
      <c r="G1616" s="140" t="s">
        <v>363</v>
      </c>
      <c r="H1616" s="140" t="s">
        <v>363</v>
      </c>
      <c r="I1616" s="140" t="s">
        <v>363</v>
      </c>
      <c r="J1616" s="134" t="s">
        <v>71</v>
      </c>
      <c r="K1616" s="111">
        <v>30000</v>
      </c>
      <c r="L1616" s="111">
        <v>30000</v>
      </c>
      <c r="N1616" s="136" t="s">
        <v>1345</v>
      </c>
      <c r="O1616" s="147"/>
      <c r="P1616" s="147"/>
      <c r="Q1616" s="147"/>
      <c r="R1616" s="147"/>
      <c r="S1616" s="147"/>
      <c r="T1616" s="147"/>
    </row>
    <row r="1617" spans="1:20" s="118" customFormat="1" ht="20.25" customHeight="1">
      <c r="A1617" s="117"/>
      <c r="B1617" s="72" t="s">
        <v>1414</v>
      </c>
      <c r="C1617" s="148" t="s">
        <v>1405</v>
      </c>
      <c r="D1617" s="143" t="s">
        <v>74</v>
      </c>
      <c r="E1617" s="132" t="s">
        <v>17</v>
      </c>
      <c r="F1617" s="140" t="s">
        <v>363</v>
      </c>
      <c r="G1617" s="140" t="s">
        <v>363</v>
      </c>
      <c r="H1617" s="140" t="s">
        <v>363</v>
      </c>
      <c r="I1617" s="140" t="s">
        <v>363</v>
      </c>
      <c r="J1617" s="134" t="s">
        <v>71</v>
      </c>
      <c r="K1617" s="111">
        <v>50000</v>
      </c>
      <c r="L1617" s="111">
        <v>50000</v>
      </c>
      <c r="N1617" s="136" t="s">
        <v>1345</v>
      </c>
      <c r="O1617" s="147"/>
      <c r="P1617" s="147"/>
      <c r="Q1617" s="147"/>
      <c r="R1617" s="147"/>
      <c r="S1617" s="147"/>
      <c r="T1617" s="147"/>
    </row>
    <row r="1618" spans="1:20" s="118" customFormat="1" ht="20.25" customHeight="1">
      <c r="A1618" s="117"/>
      <c r="B1618" s="72" t="s">
        <v>1415</v>
      </c>
      <c r="C1618" s="148" t="s">
        <v>1405</v>
      </c>
      <c r="D1618" s="143" t="s">
        <v>74</v>
      </c>
      <c r="E1618" s="132" t="s">
        <v>1357</v>
      </c>
      <c r="F1618" s="140" t="s">
        <v>363</v>
      </c>
      <c r="G1618" s="140" t="s">
        <v>363</v>
      </c>
      <c r="H1618" s="140" t="s">
        <v>363</v>
      </c>
      <c r="I1618" s="140" t="s">
        <v>363</v>
      </c>
      <c r="J1618" s="134" t="s">
        <v>71</v>
      </c>
      <c r="K1618" s="111">
        <v>26400</v>
      </c>
      <c r="L1618" s="111">
        <v>26400</v>
      </c>
      <c r="N1618" s="136" t="s">
        <v>1345</v>
      </c>
      <c r="O1618" s="147"/>
      <c r="P1618" s="147"/>
      <c r="Q1618" s="147"/>
      <c r="R1618" s="147"/>
      <c r="S1618" s="147"/>
      <c r="T1618" s="147"/>
    </row>
    <row r="1619" spans="1:20" s="118" customFormat="1" ht="22.5" customHeight="1">
      <c r="A1619" s="117"/>
      <c r="B1619" s="72" t="s">
        <v>1416</v>
      </c>
      <c r="C1619" s="148" t="s">
        <v>1405</v>
      </c>
      <c r="D1619" s="143" t="s">
        <v>74</v>
      </c>
      <c r="E1619" s="132" t="s">
        <v>19</v>
      </c>
      <c r="F1619" s="140" t="s">
        <v>363</v>
      </c>
      <c r="G1619" s="140" t="s">
        <v>363</v>
      </c>
      <c r="H1619" s="140" t="s">
        <v>363</v>
      </c>
      <c r="I1619" s="140" t="s">
        <v>363</v>
      </c>
      <c r="J1619" s="134" t="s">
        <v>71</v>
      </c>
      <c r="K1619" s="111">
        <v>7000</v>
      </c>
      <c r="L1619" s="111">
        <v>7000</v>
      </c>
      <c r="N1619" s="136" t="s">
        <v>1345</v>
      </c>
      <c r="O1619" s="147"/>
      <c r="P1619" s="147"/>
      <c r="Q1619" s="147"/>
      <c r="R1619" s="147"/>
      <c r="S1619" s="147"/>
      <c r="T1619" s="147"/>
    </row>
    <row r="1620" spans="1:20" s="118" customFormat="1" ht="24" customHeight="1">
      <c r="A1620" s="117"/>
      <c r="B1620" s="72" t="s">
        <v>1417</v>
      </c>
      <c r="C1620" s="148" t="s">
        <v>1405</v>
      </c>
      <c r="D1620" s="143" t="s">
        <v>74</v>
      </c>
      <c r="E1620" s="132" t="s">
        <v>19</v>
      </c>
      <c r="F1620" s="140" t="s">
        <v>363</v>
      </c>
      <c r="G1620" s="140" t="s">
        <v>363</v>
      </c>
      <c r="H1620" s="140" t="s">
        <v>363</v>
      </c>
      <c r="I1620" s="140" t="s">
        <v>363</v>
      </c>
      <c r="J1620" s="134" t="s">
        <v>71</v>
      </c>
      <c r="K1620" s="111">
        <v>24600</v>
      </c>
      <c r="L1620" s="111">
        <v>24600</v>
      </c>
      <c r="N1620" s="136" t="s">
        <v>1345</v>
      </c>
      <c r="O1620" s="147"/>
      <c r="P1620" s="147"/>
      <c r="Q1620" s="147"/>
      <c r="R1620" s="147"/>
      <c r="S1620" s="147"/>
      <c r="T1620" s="147"/>
    </row>
    <row r="1621" spans="1:20" s="118" customFormat="1" ht="57.75" customHeight="1">
      <c r="A1621" s="117"/>
      <c r="B1621" s="91" t="s">
        <v>1418</v>
      </c>
      <c r="C1621" s="148"/>
      <c r="D1621" s="143"/>
      <c r="E1621" s="132"/>
      <c r="F1621" s="140"/>
      <c r="G1621" s="140"/>
      <c r="H1621" s="140"/>
      <c r="I1621" s="140"/>
      <c r="J1621" s="134"/>
      <c r="K1621" s="111"/>
      <c r="L1621" s="111"/>
      <c r="N1621" s="136"/>
      <c r="O1621" s="147"/>
      <c r="P1621" s="147"/>
      <c r="Q1621" s="147"/>
      <c r="R1621" s="147"/>
      <c r="S1621" s="147"/>
      <c r="T1621" s="147"/>
    </row>
    <row r="1622" spans="1:20" s="118" customFormat="1" ht="36.75" customHeight="1">
      <c r="A1622" s="117"/>
      <c r="B1622" s="72" t="s">
        <v>1419</v>
      </c>
      <c r="C1622" s="148" t="s">
        <v>1420</v>
      </c>
      <c r="D1622" s="148" t="s">
        <v>74</v>
      </c>
      <c r="E1622" s="132" t="s">
        <v>17</v>
      </c>
      <c r="F1622" s="140" t="s">
        <v>363</v>
      </c>
      <c r="G1622" s="140" t="s">
        <v>363</v>
      </c>
      <c r="H1622" s="140" t="s">
        <v>363</v>
      </c>
      <c r="I1622" s="140" t="s">
        <v>363</v>
      </c>
      <c r="J1622" s="134" t="s">
        <v>71</v>
      </c>
      <c r="K1622" s="111">
        <v>24250</v>
      </c>
      <c r="L1622" s="111">
        <v>24250</v>
      </c>
      <c r="N1622" s="136" t="s">
        <v>1345</v>
      </c>
      <c r="O1622" s="147"/>
      <c r="P1622" s="147"/>
      <c r="Q1622" s="147"/>
      <c r="R1622" s="147"/>
      <c r="S1622" s="147"/>
      <c r="T1622" s="147"/>
    </row>
    <row r="1623" spans="1:20" s="118" customFormat="1" ht="33" customHeight="1">
      <c r="A1623" s="117"/>
      <c r="B1623" s="72" t="s">
        <v>1421</v>
      </c>
      <c r="C1623" s="148" t="s">
        <v>1420</v>
      </c>
      <c r="D1623" s="148" t="s">
        <v>74</v>
      </c>
      <c r="E1623" s="132" t="s">
        <v>17</v>
      </c>
      <c r="F1623" s="140" t="s">
        <v>363</v>
      </c>
      <c r="G1623" s="140" t="s">
        <v>363</v>
      </c>
      <c r="H1623" s="140" t="s">
        <v>363</v>
      </c>
      <c r="I1623" s="140" t="s">
        <v>363</v>
      </c>
      <c r="J1623" s="134" t="s">
        <v>71</v>
      </c>
      <c r="K1623" s="111">
        <v>15200</v>
      </c>
      <c r="L1623" s="111">
        <v>15200</v>
      </c>
      <c r="N1623" s="136" t="s">
        <v>1345</v>
      </c>
      <c r="O1623" s="147"/>
      <c r="P1623" s="147"/>
      <c r="Q1623" s="147"/>
      <c r="R1623" s="147"/>
      <c r="S1623" s="147"/>
      <c r="T1623" s="147"/>
    </row>
    <row r="1624" spans="1:20" s="118" customFormat="1" ht="35.25" customHeight="1">
      <c r="A1624" s="117"/>
      <c r="B1624" s="72" t="s">
        <v>1422</v>
      </c>
      <c r="C1624" s="148" t="s">
        <v>1420</v>
      </c>
      <c r="D1624" s="148" t="s">
        <v>74</v>
      </c>
      <c r="E1624" s="132" t="s">
        <v>17</v>
      </c>
      <c r="F1624" s="140" t="s">
        <v>363</v>
      </c>
      <c r="G1624" s="140" t="s">
        <v>363</v>
      </c>
      <c r="H1624" s="140" t="s">
        <v>363</v>
      </c>
      <c r="I1624" s="140" t="s">
        <v>363</v>
      </c>
      <c r="J1624" s="134" t="s">
        <v>71</v>
      </c>
      <c r="K1624" s="111">
        <v>100250</v>
      </c>
      <c r="L1624" s="111">
        <v>100250</v>
      </c>
      <c r="N1624" s="136" t="s">
        <v>1345</v>
      </c>
      <c r="O1624" s="147"/>
      <c r="P1624" s="147"/>
      <c r="Q1624" s="147"/>
      <c r="R1624" s="147"/>
      <c r="S1624" s="147"/>
      <c r="T1624" s="147"/>
    </row>
    <row r="1625" spans="1:20" s="118" customFormat="1" ht="29.25" customHeight="1">
      <c r="A1625" s="117"/>
      <c r="B1625" s="72" t="s">
        <v>1423</v>
      </c>
      <c r="C1625" s="148" t="s">
        <v>1420</v>
      </c>
      <c r="D1625" s="148" t="s">
        <v>74</v>
      </c>
      <c r="E1625" s="132" t="s">
        <v>17</v>
      </c>
      <c r="F1625" s="140" t="s">
        <v>363</v>
      </c>
      <c r="G1625" s="140" t="s">
        <v>363</v>
      </c>
      <c r="H1625" s="140" t="s">
        <v>363</v>
      </c>
      <c r="I1625" s="140" t="s">
        <v>363</v>
      </c>
      <c r="J1625" s="134" t="s">
        <v>71</v>
      </c>
      <c r="K1625" s="111">
        <v>28250</v>
      </c>
      <c r="L1625" s="111">
        <v>28250</v>
      </c>
      <c r="N1625" s="136" t="s">
        <v>1345</v>
      </c>
      <c r="O1625" s="147"/>
      <c r="P1625" s="147"/>
      <c r="Q1625" s="147"/>
      <c r="R1625" s="147"/>
      <c r="S1625" s="147"/>
      <c r="T1625" s="147"/>
    </row>
    <row r="1626" spans="1:20" s="118" customFormat="1" ht="29.25" customHeight="1">
      <c r="A1626" s="117"/>
      <c r="B1626" s="72" t="s">
        <v>1424</v>
      </c>
      <c r="C1626" s="148" t="s">
        <v>1420</v>
      </c>
      <c r="D1626" s="148" t="s">
        <v>74</v>
      </c>
      <c r="E1626" s="132" t="s">
        <v>17</v>
      </c>
      <c r="F1626" s="140" t="s">
        <v>363</v>
      </c>
      <c r="G1626" s="140" t="s">
        <v>363</v>
      </c>
      <c r="H1626" s="140" t="s">
        <v>363</v>
      </c>
      <c r="I1626" s="140" t="s">
        <v>363</v>
      </c>
      <c r="J1626" s="134" t="s">
        <v>71</v>
      </c>
      <c r="K1626" s="111">
        <v>46250</v>
      </c>
      <c r="L1626" s="111">
        <v>46250</v>
      </c>
      <c r="N1626" s="136" t="s">
        <v>1345</v>
      </c>
      <c r="O1626" s="147"/>
      <c r="P1626" s="147"/>
      <c r="Q1626" s="147"/>
      <c r="R1626" s="147"/>
      <c r="S1626" s="147"/>
      <c r="T1626" s="147"/>
    </row>
    <row r="1627" spans="1:20" s="118" customFormat="1" ht="39.75" customHeight="1">
      <c r="A1627" s="117"/>
      <c r="B1627" s="72" t="s">
        <v>1425</v>
      </c>
      <c r="C1627" s="148" t="s">
        <v>1420</v>
      </c>
      <c r="D1627" s="148" t="s">
        <v>74</v>
      </c>
      <c r="E1627" s="132" t="s">
        <v>17</v>
      </c>
      <c r="F1627" s="140" t="s">
        <v>363</v>
      </c>
      <c r="G1627" s="140" t="s">
        <v>363</v>
      </c>
      <c r="H1627" s="140" t="s">
        <v>363</v>
      </c>
      <c r="I1627" s="140" t="s">
        <v>363</v>
      </c>
      <c r="J1627" s="134" t="s">
        <v>71</v>
      </c>
      <c r="K1627" s="111">
        <v>88250</v>
      </c>
      <c r="L1627" s="111">
        <v>88250</v>
      </c>
      <c r="N1627" s="136" t="s">
        <v>1345</v>
      </c>
      <c r="O1627" s="147"/>
      <c r="P1627" s="147"/>
      <c r="Q1627" s="147"/>
      <c r="R1627" s="147"/>
      <c r="S1627" s="147"/>
      <c r="T1627" s="147"/>
    </row>
    <row r="1628" spans="1:20" s="118" customFormat="1" ht="28.5" customHeight="1">
      <c r="A1628" s="117"/>
      <c r="B1628" s="91" t="s">
        <v>1426</v>
      </c>
      <c r="C1628" s="148"/>
      <c r="D1628" s="148"/>
      <c r="E1628" s="132"/>
      <c r="F1628" s="140"/>
      <c r="G1628" s="140"/>
      <c r="H1628" s="140"/>
      <c r="I1628" s="140"/>
      <c r="J1628" s="134"/>
      <c r="K1628" s="111"/>
      <c r="L1628" s="111"/>
      <c r="N1628" s="136"/>
      <c r="O1628" s="147"/>
      <c r="P1628" s="147"/>
      <c r="Q1628" s="147"/>
      <c r="R1628" s="147"/>
      <c r="S1628" s="147"/>
      <c r="T1628" s="147"/>
    </row>
    <row r="1629" spans="1:20" s="118" customFormat="1" ht="71.25" customHeight="1">
      <c r="A1629" s="117"/>
      <c r="B1629" s="72" t="s">
        <v>1427</v>
      </c>
      <c r="C1629" s="309" t="s">
        <v>1420</v>
      </c>
      <c r="D1629" s="309" t="s">
        <v>74</v>
      </c>
      <c r="E1629" s="61" t="s">
        <v>17</v>
      </c>
      <c r="F1629" s="307" t="s">
        <v>363</v>
      </c>
      <c r="G1629" s="307" t="s">
        <v>363</v>
      </c>
      <c r="H1629" s="307" t="s">
        <v>363</v>
      </c>
      <c r="I1629" s="307" t="s">
        <v>363</v>
      </c>
      <c r="J1629" s="119" t="s">
        <v>71</v>
      </c>
      <c r="K1629" s="111">
        <v>45050</v>
      </c>
      <c r="L1629" s="111">
        <v>45050</v>
      </c>
      <c r="N1629" s="98" t="s">
        <v>1345</v>
      </c>
      <c r="O1629" s="147"/>
      <c r="P1629" s="147"/>
      <c r="Q1629" s="147"/>
      <c r="R1629" s="147"/>
      <c r="S1629" s="147"/>
      <c r="T1629" s="147"/>
    </row>
    <row r="1630" spans="1:20" s="118" customFormat="1" ht="49.5" customHeight="1">
      <c r="A1630" s="117"/>
      <c r="B1630" s="146" t="s">
        <v>1428</v>
      </c>
      <c r="C1630" s="148" t="s">
        <v>1420</v>
      </c>
      <c r="D1630" s="148" t="s">
        <v>74</v>
      </c>
      <c r="E1630" s="132" t="s">
        <v>17</v>
      </c>
      <c r="F1630" s="140" t="s">
        <v>363</v>
      </c>
      <c r="G1630" s="140" t="s">
        <v>363</v>
      </c>
      <c r="H1630" s="140" t="s">
        <v>363</v>
      </c>
      <c r="I1630" s="140" t="s">
        <v>363</v>
      </c>
      <c r="J1630" s="134" t="s">
        <v>71</v>
      </c>
      <c r="K1630" s="111">
        <v>78250</v>
      </c>
      <c r="L1630" s="111">
        <v>78250</v>
      </c>
      <c r="N1630" s="136" t="s">
        <v>1345</v>
      </c>
      <c r="O1630" s="147"/>
      <c r="P1630" s="147"/>
      <c r="Q1630" s="147"/>
      <c r="R1630" s="147"/>
      <c r="S1630" s="147"/>
      <c r="T1630" s="147"/>
    </row>
    <row r="1631" spans="1:20" s="118" customFormat="1" ht="48.75" customHeight="1">
      <c r="A1631" s="117"/>
      <c r="B1631" s="146" t="s">
        <v>1429</v>
      </c>
      <c r="C1631" s="148" t="s">
        <v>1420</v>
      </c>
      <c r="D1631" s="148" t="s">
        <v>74</v>
      </c>
      <c r="E1631" s="132" t="s">
        <v>17</v>
      </c>
      <c r="F1631" s="140" t="s">
        <v>363</v>
      </c>
      <c r="G1631" s="140" t="s">
        <v>363</v>
      </c>
      <c r="H1631" s="140" t="s">
        <v>363</v>
      </c>
      <c r="I1631" s="140" t="s">
        <v>363</v>
      </c>
      <c r="J1631" s="134" t="s">
        <v>71</v>
      </c>
      <c r="K1631" s="111">
        <v>1250</v>
      </c>
      <c r="L1631" s="111">
        <v>1250</v>
      </c>
      <c r="N1631" s="136" t="s">
        <v>1345</v>
      </c>
      <c r="O1631" s="147"/>
      <c r="P1631" s="147"/>
      <c r="Q1631" s="147"/>
      <c r="R1631" s="147"/>
      <c r="S1631" s="147"/>
      <c r="T1631" s="147"/>
    </row>
    <row r="1632" spans="1:20" s="118" customFormat="1" ht="42" customHeight="1">
      <c r="A1632" s="117"/>
      <c r="B1632" s="72" t="s">
        <v>1579</v>
      </c>
      <c r="C1632" s="148" t="s">
        <v>1420</v>
      </c>
      <c r="D1632" s="148" t="s">
        <v>74</v>
      </c>
      <c r="E1632" s="132" t="s">
        <v>17</v>
      </c>
      <c r="F1632" s="140" t="s">
        <v>363</v>
      </c>
      <c r="G1632" s="140" t="s">
        <v>363</v>
      </c>
      <c r="H1632" s="140" t="s">
        <v>363</v>
      </c>
      <c r="I1632" s="140" t="s">
        <v>363</v>
      </c>
      <c r="J1632" s="134" t="s">
        <v>71</v>
      </c>
      <c r="K1632" s="111">
        <v>18000</v>
      </c>
      <c r="L1632" s="111"/>
      <c r="M1632" s="111">
        <v>18000</v>
      </c>
      <c r="N1632" s="136" t="s">
        <v>1345</v>
      </c>
      <c r="O1632" s="147"/>
      <c r="P1632" s="147"/>
      <c r="Q1632" s="147"/>
      <c r="R1632" s="147"/>
      <c r="S1632" s="147"/>
      <c r="T1632" s="147"/>
    </row>
    <row r="1633" spans="1:20" s="118" customFormat="1" ht="43.5" customHeight="1">
      <c r="A1633" s="117"/>
      <c r="B1633" s="72" t="s">
        <v>1430</v>
      </c>
      <c r="C1633" s="148" t="s">
        <v>1420</v>
      </c>
      <c r="D1633" s="148" t="s">
        <v>74</v>
      </c>
      <c r="E1633" s="132" t="s">
        <v>17</v>
      </c>
      <c r="F1633" s="140" t="s">
        <v>363</v>
      </c>
      <c r="G1633" s="140" t="s">
        <v>363</v>
      </c>
      <c r="H1633" s="140" t="s">
        <v>363</v>
      </c>
      <c r="I1633" s="140" t="s">
        <v>363</v>
      </c>
      <c r="J1633" s="134" t="s">
        <v>71</v>
      </c>
      <c r="K1633" s="111">
        <v>54000</v>
      </c>
      <c r="L1633" s="111"/>
      <c r="M1633" s="111">
        <v>54000</v>
      </c>
      <c r="N1633" s="136" t="s">
        <v>1345</v>
      </c>
      <c r="O1633" s="147"/>
      <c r="P1633" s="147"/>
      <c r="Q1633" s="147"/>
      <c r="R1633" s="147"/>
      <c r="S1633" s="147"/>
      <c r="T1633" s="147"/>
    </row>
    <row r="1634" spans="1:20" s="118" customFormat="1" ht="28.5" customHeight="1">
      <c r="A1634" s="129"/>
      <c r="B1634" s="138" t="s">
        <v>1431</v>
      </c>
      <c r="C1634" s="148" t="s">
        <v>1420</v>
      </c>
      <c r="D1634" s="148" t="s">
        <v>74</v>
      </c>
      <c r="E1634" s="132" t="s">
        <v>17</v>
      </c>
      <c r="F1634" s="140" t="s">
        <v>363</v>
      </c>
      <c r="G1634" s="140" t="s">
        <v>363</v>
      </c>
      <c r="H1634" s="140" t="s">
        <v>363</v>
      </c>
      <c r="I1634" s="140" t="s">
        <v>363</v>
      </c>
      <c r="J1634" s="134" t="s">
        <v>71</v>
      </c>
      <c r="K1634" s="135">
        <v>20000</v>
      </c>
      <c r="L1634" s="135"/>
      <c r="M1634" s="135">
        <v>20000</v>
      </c>
      <c r="N1634" s="136" t="s">
        <v>1345</v>
      </c>
      <c r="O1634" s="147"/>
      <c r="P1634" s="147"/>
      <c r="Q1634" s="147"/>
      <c r="R1634" s="147"/>
      <c r="S1634" s="147"/>
      <c r="T1634" s="147"/>
    </row>
    <row r="1635" spans="1:20" s="118" customFormat="1" ht="21" customHeight="1" thickBot="1">
      <c r="A1635" s="149"/>
      <c r="B1635" s="150"/>
      <c r="C1635" s="151"/>
      <c r="D1635" s="151"/>
      <c r="E1635" s="152"/>
      <c r="F1635" s="153"/>
      <c r="G1635" s="153"/>
      <c r="H1635" s="153"/>
      <c r="I1635" s="153"/>
      <c r="J1635" s="154"/>
      <c r="K1635" s="155"/>
      <c r="L1635" s="155"/>
      <c r="M1635" s="155"/>
      <c r="N1635" s="156"/>
      <c r="O1635" s="147"/>
      <c r="P1635" s="147"/>
      <c r="Q1635" s="147"/>
      <c r="R1635" s="147"/>
      <c r="S1635" s="147"/>
      <c r="T1635" s="147"/>
    </row>
    <row r="1636" spans="1:20" ht="32.25" customHeight="1" thickTop="1">
      <c r="A1636" s="311"/>
      <c r="B1636" s="311"/>
      <c r="C1636" s="311"/>
      <c r="D1636" s="311"/>
      <c r="E1636" s="311"/>
      <c r="F1636" s="311"/>
      <c r="G1636" s="311"/>
      <c r="H1636" s="311"/>
    </row>
    <row r="1637" spans="1:20" ht="20.25" customHeight="1">
      <c r="A1637" s="312" t="s">
        <v>1100</v>
      </c>
      <c r="B1637" s="313"/>
      <c r="C1637" s="330" t="s">
        <v>1111</v>
      </c>
      <c r="D1637" s="330"/>
      <c r="E1637" s="330"/>
      <c r="F1637" s="314"/>
      <c r="G1637" s="315" t="s">
        <v>1110</v>
      </c>
      <c r="H1637" s="314"/>
      <c r="I1637" s="47"/>
      <c r="J1637" s="48"/>
      <c r="K1637" s="49"/>
      <c r="L1637" s="50"/>
      <c r="M1637" s="51"/>
    </row>
    <row r="1638" spans="1:20" ht="16.5" customHeight="1">
      <c r="A1638" s="54"/>
      <c r="B1638" s="55"/>
      <c r="C1638" s="56"/>
      <c r="D1638" s="57"/>
      <c r="E1638" s="58"/>
      <c r="F1638" s="47"/>
      <c r="G1638" s="47"/>
      <c r="H1638" s="47"/>
      <c r="I1638" s="47"/>
      <c r="J1638" s="48"/>
      <c r="K1638" s="49"/>
      <c r="L1638" s="50"/>
      <c r="M1638" s="51"/>
    </row>
    <row r="1639" spans="1:20" ht="23.25" customHeight="1">
      <c r="A1639" s="316" t="s">
        <v>1103</v>
      </c>
      <c r="B1639" s="317"/>
      <c r="C1639" s="331" t="s">
        <v>1112</v>
      </c>
      <c r="D1639" s="331"/>
      <c r="E1639" s="331"/>
      <c r="F1639" s="318"/>
      <c r="G1639" s="319" t="s">
        <v>1114</v>
      </c>
      <c r="H1639" s="318"/>
      <c r="I1639" s="47"/>
      <c r="J1639" s="48"/>
      <c r="K1639" s="49"/>
      <c r="L1639" s="50"/>
      <c r="M1639" s="52"/>
    </row>
    <row r="1640" spans="1:20" ht="17.25" customHeight="1">
      <c r="A1640" s="317" t="s">
        <v>1188</v>
      </c>
      <c r="B1640" s="317"/>
      <c r="C1640" s="324" t="s">
        <v>1113</v>
      </c>
      <c r="D1640" s="324"/>
      <c r="E1640" s="324"/>
      <c r="F1640" s="318"/>
      <c r="G1640" s="318" t="s">
        <v>1115</v>
      </c>
      <c r="H1640" s="318"/>
      <c r="I1640" s="47"/>
      <c r="J1640" s="48"/>
      <c r="K1640" s="49"/>
      <c r="L1640" s="50"/>
      <c r="M1640" s="53"/>
    </row>
    <row r="1641" spans="1:20" ht="17.25" customHeight="1">
      <c r="A1641" s="108"/>
      <c r="B1641" s="55"/>
      <c r="C1641" s="282"/>
      <c r="D1641" s="282"/>
      <c r="E1641" s="282"/>
      <c r="F1641" s="47"/>
      <c r="G1641" s="47"/>
      <c r="H1641" s="47"/>
      <c r="I1641" s="47"/>
      <c r="J1641" s="48"/>
      <c r="K1641" s="49"/>
      <c r="L1641" s="50"/>
      <c r="M1641" s="53"/>
    </row>
    <row r="1642" spans="1:20" ht="36.75" customHeight="1">
      <c r="A1642" s="310" t="s">
        <v>1101</v>
      </c>
    </row>
    <row r="1643" spans="1:20" ht="36.75" customHeight="1">
      <c r="A1643" s="3"/>
    </row>
    <row r="1644" spans="1:20" ht="30.75" customHeight="1">
      <c r="A1644" s="105" t="s">
        <v>1432</v>
      </c>
      <c r="B1644" s="104"/>
      <c r="C1644" s="105" t="s">
        <v>1106</v>
      </c>
      <c r="D1644" s="104"/>
      <c r="E1644" s="104"/>
      <c r="F1644" s="105" t="s">
        <v>1434</v>
      </c>
      <c r="G1644" s="104"/>
      <c r="H1644" s="104"/>
      <c r="I1644" s="105" t="s">
        <v>1105</v>
      </c>
      <c r="J1644" s="104"/>
      <c r="K1644" s="104"/>
      <c r="L1644" s="105" t="s">
        <v>1104</v>
      </c>
      <c r="M1644" s="104"/>
      <c r="N1644" s="104"/>
    </row>
    <row r="1645" spans="1:20" ht="21" customHeight="1">
      <c r="A1645" s="106" t="s">
        <v>1433</v>
      </c>
      <c r="B1645" s="104"/>
      <c r="C1645" s="106" t="s">
        <v>1107</v>
      </c>
      <c r="D1645" s="104"/>
      <c r="E1645" s="104"/>
      <c r="F1645" s="106" t="s">
        <v>1435</v>
      </c>
      <c r="G1645" s="104"/>
      <c r="H1645" s="104"/>
      <c r="I1645" s="106" t="s">
        <v>1436</v>
      </c>
      <c r="J1645" s="104"/>
      <c r="K1645" s="104"/>
      <c r="L1645" s="106" t="s">
        <v>1437</v>
      </c>
      <c r="M1645" s="104"/>
      <c r="N1645" s="104"/>
    </row>
    <row r="1647" spans="1:20" ht="18.75" customHeight="1">
      <c r="B1647" s="104"/>
      <c r="E1647" s="104" t="s">
        <v>1102</v>
      </c>
    </row>
    <row r="1648" spans="1:20" ht="45" customHeight="1">
      <c r="B1648" s="104"/>
      <c r="E1648" s="105" t="s">
        <v>1109</v>
      </c>
    </row>
    <row r="1649" spans="2:5" ht="17.25" customHeight="1">
      <c r="B1649" s="104"/>
      <c r="E1649" s="106" t="s">
        <v>1438</v>
      </c>
    </row>
    <row r="1650" spans="2:5" ht="25.5" customHeight="1">
      <c r="E1650" s="106" t="s">
        <v>1439</v>
      </c>
    </row>
    <row r="1651" spans="2:5" ht="18.75" customHeight="1">
      <c r="E1651" s="103" t="s">
        <v>1683</v>
      </c>
    </row>
  </sheetData>
  <sheetProtection password="D52D" sheet="1" objects="1" scenarios="1" formatCells="0" formatColumns="0" formatRows="0" insertColumns="0" insertRows="0" deleteColumns="0" deleteRows="0" sort="0" autoFilter="0" pivotTables="0"/>
  <mergeCells count="15">
    <mergeCell ref="A3:A4"/>
    <mergeCell ref="B3:B4"/>
    <mergeCell ref="C3:C4"/>
    <mergeCell ref="D3:D4"/>
    <mergeCell ref="E3:E4"/>
    <mergeCell ref="F3:I3"/>
    <mergeCell ref="K3:M3"/>
    <mergeCell ref="N3:N4"/>
    <mergeCell ref="C1637:E1637"/>
    <mergeCell ref="C1639:E1639"/>
    <mergeCell ref="C1640:E1640"/>
    <mergeCell ref="A270:A271"/>
    <mergeCell ref="A35:A37"/>
    <mergeCell ref="A39:A46"/>
    <mergeCell ref="C39:C46"/>
  </mergeCells>
  <phoneticPr fontId="34" type="noConversion"/>
  <conditionalFormatting sqref="C5:E5 L52:N55 M382:M384 L5:N8 L1133:M1135 A1174 M1175:M1178 M1207:M1210 L372:M381 L385:M387 L759:M759 A1422:E1422 A1421 C1421:E1421 A1423 C1423:E1423 L12:N14 M9:N11 L17:N19 M15:N16 L27:N30 L32:N32 M31:N31 L1129:M1131 A1424:E1443 C103:C122 M186:N186 L69:N84 A79 M260:N274 L529:M530 M1225:M1384 J1175:J1443 A1175:E1420 L97:N185 M94:M96 N85:N86 L87:N92 A123:C185 M766:N768 M778:N784 L769:N777 L760:N765 L323:N324 M314:N322 L606:N606 M607:N613 L614:N618 L628:N629 M619:N627 L635:N635 M630:N634 L646:N647 M642:N645 L655:N655 L640:N641 M636:N639 M656:N660 M648:N654 L661:N661 L672:N672 M670:N671 L675:N675 M673:N674 L692:N695 M676:N691 L700:N700 M696:N699 L706:N706 M701:N705 L717:N721 L805:N817 M802:N804 L825:N827 M818:N824 L833:N836 N828:N832 L844:N875 M841:N843 L881:N881 M879:N880 M882:N882 L878:N878 M876:N877 L883:N891 M892:N895 L896:N898 N899 M904:N905 L934:N934 M915:N933 L942:N942 M935:N941 M943:N952 M1038:N1040 L1092:N1095 M1083:N1091 M1102:N1103 L1179:N1179 M1180:N1181 L1182:N1185 M1186:N1187 L1188:N1199 M1200:N1201 N372:N387 L1168:N1173 M1165:N1167 L1202:N1206 M1110:N1110 M1116:N1118 L1111:N1115 L307:N313 N306 N325:N331 L332:N371 L388:N418 M419:N420 M490:N492 M512:N513 L493:N511 L514:N526 L531:N532 N527:N530 M722:N733 M533:N605 L666:N669 M662:N665 N993:N995 N749:N751 L752:N758 L734:N748 L785:N789 L791:N801 N790 L1099:N1101 M1096:N1098 M837:N839 L840:N840 L900:N903 L910:N914 M908:N909 L906:N907 L996:N1019 L1029:N1037 L1041:N1082 L421:N489 L1119:N1126 N1127:N1135 L275:N305 L93:M93 N93:N96 D21:E185 M20:N26 M1020:N1028 B10:B31 A9:A31 E6:E20 D8:D20 J5:J79 N707:N716 N1207:N1635 C1444:E1635 L187:N259 L953:N992 L1136:N1158 L1164:N1164 M1159:N1163 L1104:N1109 J90:J1173 A186:E1173">
    <cfRule type="expression" dxfId="11" priority="9" stopIfTrue="1">
      <formula>LEN(TRIM(A5))=0</formula>
    </cfRule>
  </conditionalFormatting>
  <conditionalFormatting sqref="L40:N46 M33:N39 L49:N49 M47:N48 M50:N51 M56:N60 L65:N65 M63:N64 N66:N68 L61:N62 C80:C89">
    <cfRule type="expression" dxfId="10" priority="10" stopIfTrue="1">
      <formula>LEN(TRIM(C33))=0</formula>
    </cfRule>
  </conditionalFormatting>
  <conditionalFormatting sqref="F1175:I1453 F5:I1173">
    <cfRule type="cellIs" dxfId="9" priority="11" stopIfTrue="1" operator="equal">
      <formula>"Indicate Date"</formula>
    </cfRule>
  </conditionalFormatting>
  <conditionalFormatting sqref="K5 L35:L39 L47:L48 L50:L51 K61:K68 L63:L64 K35:K55 L314:L322 L382:L384 L607:L613 L619:L627 L642:L645 L630:L634 L636:L639 L656:L660 L648:L654 L670:L671 L673:L674 L676:L691 L696:L699 L701:L705 L766:L768 K777:L777 L778:L784 K761:L761 L802:L804 L818:L824 L828:M832 L837:L839 L841:L843 L879:L880 L882 L876:L877 L892:L895 L899:M899 L904:L905 L915:L933 L935:L941 L943:L952 L1038:L1040 L1083:L1091 L1102:L1103 L1175:L1178 L1180:L1181 L1186:L1187 L1200:L1201 L1207:L1210 L1165:L1167 K1175:K1210 L1110 L1116:L1118 L66:M68 L9:L11 L15:L16 L20:L26 L31 K1215:M1224 L1132:M1132 L1127:M1128 L186 L260:L274 L306:M306 L325:M331 L419:L420 L490:L492 L512:L513 L527:M528 L722:L733 K737:L746 L533:L605 L662:L665 L993:M995 L749:M751 L790:M790 L1096:L1098 L908:L909 K1385:M1443 K1225:L1384 L94:L96 L85:M86 L1020:L1028 K9:K32 L707:M716 K662:K776 K79:K660 L1159:L1163 K778:K1173">
    <cfRule type="cellIs" dxfId="8" priority="12" stopIfTrue="1" operator="equal">
      <formula>0</formula>
    </cfRule>
  </conditionalFormatting>
  <conditionalFormatting sqref="M1211:M1214">
    <cfRule type="expression" dxfId="7" priority="6" stopIfTrue="1">
      <formula>LEN(TRIM(M1211))=0</formula>
    </cfRule>
  </conditionalFormatting>
  <conditionalFormatting sqref="K1211:L1214">
    <cfRule type="cellIs" dxfId="6" priority="8" stopIfTrue="1" operator="equal">
      <formula>0</formula>
    </cfRule>
  </conditionalFormatting>
  <conditionalFormatting sqref="B9">
    <cfRule type="expression" dxfId="5" priority="4" stopIfTrue="1">
      <formula>LEN(TRIM(B9))=0</formula>
    </cfRule>
  </conditionalFormatting>
  <conditionalFormatting sqref="J1174 L1174:N1174 B1174:E1174 N1175:N1178">
    <cfRule type="expression" dxfId="4" priority="1" stopIfTrue="1">
      <formula>LEN(TRIM(B1174))=0</formula>
    </cfRule>
  </conditionalFormatting>
  <conditionalFormatting sqref="F1174:I1174">
    <cfRule type="cellIs" dxfId="3" priority="2" stopIfTrue="1" operator="equal">
      <formula>"Indicate Date"</formula>
    </cfRule>
  </conditionalFormatting>
  <conditionalFormatting sqref="K1174">
    <cfRule type="cellIs" dxfId="2" priority="3" stopIfTrue="1" operator="equal">
      <formula>0</formula>
    </cfRule>
  </conditionalFormatting>
  <printOptions verticalCentered="1"/>
  <pageMargins left="0.35433070866141736" right="0.15748031496062992" top="0.59055118110236227" bottom="0.78740157480314965" header="0.98425196850393704" footer="0.39370078740157483"/>
  <pageSetup paperSize="9" scale="42" firstPageNumber="0" fitToHeight="0" pageOrder="overThenDown" orientation="landscape" horizontalDpi="300" verticalDpi="300" r:id="rId1"/>
  <headerFooter alignWithMargins="0">
    <oddFooter>&amp;LNEW APP Format (RA-11469) (1)&amp;CPage &amp;P&amp;RTotal No. of Pages - 47</oddFooter>
  </headerFooter>
  <extLst>
    <ext xmlns:x14="http://schemas.microsoft.com/office/spreadsheetml/2009/9/main" uri="{CCE6A557-97BC-4b89-ADB6-D9C93CAAB3DF}">
      <x14:dataValidations xmlns:xm="http://schemas.microsoft.com/office/excel/2006/main" count="3">
        <x14:dataValidation type="list" operator="equal" allowBlank="1" showErrorMessage="1" xr:uid="{00000000-0002-0000-0000-000002000000}">
          <x14:formula1>
            <xm:f>data_validation!$B$1:$B$6</xm:f>
          </x14:formula1>
          <x14:formula2>
            <xm:f>0</xm:f>
          </x14:formula2>
          <xm:sqref>J5:J1443</xm:sqref>
        </x14:dataValidation>
        <x14:dataValidation type="list" operator="equal" showErrorMessage="1" xr:uid="{00000000-0002-0000-0000-000000000000}">
          <x14:formula1>
            <xm:f>data_validation!$C$1:$C$2</xm:f>
          </x14:formula1>
          <x14:formula2>
            <xm:f>0</xm:f>
          </x14:formula2>
          <xm:sqref>D5:D1443</xm:sqref>
        </x14:dataValidation>
        <x14:dataValidation type="list" operator="equal" allowBlank="1" showErrorMessage="1" xr:uid="{00000000-0002-0000-0000-000001000000}">
          <x14:formula1>
            <xm:f>data_validation!$A$1:$A$21</xm:f>
          </x14:formula1>
          <x14:formula2>
            <xm:f>0</xm:f>
          </x14:formula2>
          <xm:sqref>E5:E1443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C107-BF75-4AF6-9DA6-90C71E3D8877}">
  <dimension ref="E5:H69"/>
  <sheetViews>
    <sheetView topLeftCell="A30" workbookViewId="0">
      <selection activeCell="H46" sqref="H46"/>
    </sheetView>
  </sheetViews>
  <sheetFormatPr defaultRowHeight="14.25"/>
  <cols>
    <col min="8" max="8" width="16.625" customWidth="1"/>
  </cols>
  <sheetData>
    <row r="5" spans="8:8">
      <c r="H5" s="31">
        <v>60000</v>
      </c>
    </row>
    <row r="6" spans="8:8">
      <c r="H6" s="32">
        <v>60000</v>
      </c>
    </row>
    <row r="7" spans="8:8">
      <c r="H7" s="32">
        <v>60000</v>
      </c>
    </row>
    <row r="8" spans="8:8">
      <c r="H8" s="32">
        <v>50000</v>
      </c>
    </row>
    <row r="9" spans="8:8">
      <c r="H9" s="32">
        <v>180000</v>
      </c>
    </row>
    <row r="10" spans="8:8">
      <c r="H10" s="32">
        <v>60000</v>
      </c>
    </row>
    <row r="11" spans="8:8">
      <c r="H11" s="32">
        <v>60000</v>
      </c>
    </row>
    <row r="12" spans="8:8">
      <c r="H12" s="32">
        <v>300000</v>
      </c>
    </row>
    <row r="13" spans="8:8">
      <c r="H13" s="32">
        <v>90000</v>
      </c>
    </row>
    <row r="14" spans="8:8">
      <c r="H14" s="32">
        <v>120000</v>
      </c>
    </row>
    <row r="15" spans="8:8">
      <c r="H15" s="33">
        <v>32500</v>
      </c>
    </row>
    <row r="16" spans="8:8">
      <c r="H16" s="33">
        <v>60000</v>
      </c>
    </row>
    <row r="17" spans="8:8">
      <c r="H17" s="33">
        <v>60000</v>
      </c>
    </row>
    <row r="18" spans="8:8">
      <c r="H18" s="33">
        <v>60000</v>
      </c>
    </row>
    <row r="19" spans="8:8">
      <c r="H19" s="33">
        <v>90000</v>
      </c>
    </row>
    <row r="20" spans="8:8">
      <c r="H20" s="33">
        <v>60000</v>
      </c>
    </row>
    <row r="21" spans="8:8">
      <c r="H21" s="33">
        <v>60000</v>
      </c>
    </row>
    <row r="22" spans="8:8">
      <c r="H22" s="32">
        <v>60000</v>
      </c>
    </row>
    <row r="23" spans="8:8">
      <c r="H23" s="32">
        <v>120000</v>
      </c>
    </row>
    <row r="24" spans="8:8">
      <c r="H24" s="32">
        <v>133533.73000000001</v>
      </c>
    </row>
    <row r="25" spans="8:8">
      <c r="H25" s="34">
        <f>SUM(H5:H24)</f>
        <v>1776033.73</v>
      </c>
    </row>
    <row r="34" spans="5:8">
      <c r="H34" s="44"/>
    </row>
    <row r="35" spans="5:8">
      <c r="H35" s="44"/>
    </row>
    <row r="36" spans="5:8">
      <c r="H36" s="44"/>
    </row>
    <row r="37" spans="5:8">
      <c r="H37" s="44"/>
    </row>
    <row r="38" spans="5:8">
      <c r="E38">
        <v>450</v>
      </c>
      <c r="H38" s="44"/>
    </row>
    <row r="39" spans="5:8">
      <c r="E39">
        <v>324</v>
      </c>
      <c r="H39" s="44"/>
    </row>
    <row r="40" spans="5:8">
      <c r="E40">
        <f>E38-E39</f>
        <v>126</v>
      </c>
      <c r="H40" s="44"/>
    </row>
    <row r="41" spans="5:8">
      <c r="H41" s="44"/>
    </row>
    <row r="42" spans="5:8">
      <c r="H42" s="44"/>
    </row>
    <row r="43" spans="5:8">
      <c r="H43" s="44"/>
    </row>
    <row r="44" spans="5:8">
      <c r="H44" s="44"/>
    </row>
    <row r="45" spans="5:8">
      <c r="H45" s="44"/>
    </row>
    <row r="46" spans="5:8">
      <c r="H46" s="44"/>
    </row>
    <row r="47" spans="5:8">
      <c r="H47" s="44"/>
    </row>
    <row r="56" spans="7:8">
      <c r="H56" s="44"/>
    </row>
    <row r="57" spans="7:8">
      <c r="H57" s="44"/>
    </row>
    <row r="58" spans="7:8">
      <c r="G58">
        <v>13500</v>
      </c>
      <c r="H58" s="44"/>
    </row>
    <row r="59" spans="7:8">
      <c r="G59">
        <v>6588</v>
      </c>
      <c r="H59" s="44"/>
    </row>
    <row r="60" spans="7:8">
      <c r="G60">
        <v>1944</v>
      </c>
      <c r="H60" s="44"/>
    </row>
    <row r="61" spans="7:8">
      <c r="H61" s="44"/>
    </row>
    <row r="62" spans="7:8">
      <c r="H62" s="44"/>
    </row>
    <row r="63" spans="7:8">
      <c r="H63" s="44"/>
    </row>
    <row r="64" spans="7:8">
      <c r="H64" s="44"/>
    </row>
    <row r="65" spans="7:8">
      <c r="H65" s="44"/>
    </row>
    <row r="66" spans="7:8">
      <c r="H66" s="44"/>
    </row>
    <row r="67" spans="7:8">
      <c r="H67" s="44"/>
    </row>
    <row r="68" spans="7:8">
      <c r="H68" s="44"/>
    </row>
    <row r="69" spans="7:8">
      <c r="G69">
        <f>SUM(G57:G68)</f>
        <v>22032</v>
      </c>
      <c r="H69" s="44"/>
    </row>
  </sheetData>
  <conditionalFormatting sqref="H5">
    <cfRule type="expression" dxfId="1" priority="1" stopIfTrue="1">
      <formula>LEN(TRIM(H5))=0</formula>
    </cfRule>
  </conditionalFormatting>
  <conditionalFormatting sqref="H6:H24">
    <cfRule type="expression" dxfId="0" priority="2" stopIfTrue="1">
      <formula>LEN(TRIM(H6))=0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7"/>
  <sheetViews>
    <sheetView topLeftCell="A16" zoomScaleNormal="100" workbookViewId="0"/>
  </sheetViews>
  <sheetFormatPr defaultColWidth="8.25" defaultRowHeight="14.25"/>
  <cols>
    <col min="1" max="1" width="6.75" style="7" customWidth="1"/>
    <col min="2" max="2" width="93.875" style="7" customWidth="1"/>
    <col min="3" max="3" width="19.875" style="7" customWidth="1"/>
    <col min="4" max="16384" width="8.25" style="7"/>
  </cols>
  <sheetData>
    <row r="1" spans="1:8">
      <c r="A1" s="8"/>
      <c r="B1" s="9" t="s">
        <v>35</v>
      </c>
      <c r="C1" s="335" t="s">
        <v>36</v>
      </c>
      <c r="D1" s="335"/>
      <c r="E1" s="335"/>
      <c r="F1" s="335"/>
      <c r="G1" s="335"/>
      <c r="H1" s="10"/>
    </row>
    <row r="2" spans="1:8" ht="25.5">
      <c r="A2" s="11" t="s">
        <v>37</v>
      </c>
      <c r="B2" s="29" t="s">
        <v>80</v>
      </c>
      <c r="C2" s="12" t="s">
        <v>0</v>
      </c>
      <c r="D2" s="13"/>
      <c r="E2" s="13"/>
      <c r="F2" s="13"/>
      <c r="G2" s="13"/>
      <c r="H2" s="10"/>
    </row>
    <row r="3" spans="1:8" ht="25.5">
      <c r="A3" s="11" t="s">
        <v>38</v>
      </c>
      <c r="B3" s="14" t="s">
        <v>39</v>
      </c>
      <c r="C3" s="15" t="s">
        <v>40</v>
      </c>
      <c r="D3" s="13"/>
      <c r="E3" s="13"/>
      <c r="F3" s="13"/>
      <c r="G3" s="13"/>
      <c r="H3" s="10"/>
    </row>
    <row r="4" spans="1:8" ht="38.25">
      <c r="A4" s="11" t="s">
        <v>41</v>
      </c>
      <c r="B4" s="14" t="s">
        <v>42</v>
      </c>
      <c r="C4" s="15" t="s">
        <v>43</v>
      </c>
      <c r="D4" s="13"/>
      <c r="E4" s="13"/>
      <c r="F4" s="13"/>
      <c r="G4" s="13"/>
      <c r="H4" s="10"/>
    </row>
    <row r="5" spans="1:8" ht="68.650000000000006" customHeight="1">
      <c r="A5" s="335" t="s">
        <v>44</v>
      </c>
      <c r="B5" s="336" t="s">
        <v>45</v>
      </c>
      <c r="C5" s="337" t="s">
        <v>4</v>
      </c>
      <c r="D5" s="337" t="s">
        <v>5</v>
      </c>
      <c r="E5" s="337"/>
      <c r="F5" s="337"/>
      <c r="G5" s="337"/>
      <c r="H5" s="10"/>
    </row>
    <row r="6" spans="1:8" ht="68.650000000000006" customHeight="1">
      <c r="A6" s="335"/>
      <c r="B6" s="335"/>
      <c r="C6" s="335"/>
      <c r="D6" s="16" t="s">
        <v>46</v>
      </c>
      <c r="E6" s="16" t="s">
        <v>16</v>
      </c>
      <c r="F6" s="16" t="s">
        <v>11</v>
      </c>
      <c r="G6" s="16" t="s">
        <v>12</v>
      </c>
      <c r="H6" s="10"/>
    </row>
    <row r="7" spans="1:8" ht="25.5">
      <c r="A7" s="11" t="s">
        <v>47</v>
      </c>
      <c r="B7" s="14" t="s">
        <v>48</v>
      </c>
      <c r="C7" s="15" t="s">
        <v>6</v>
      </c>
      <c r="D7" s="13"/>
      <c r="E7" s="13"/>
      <c r="F7" s="13"/>
      <c r="G7" s="13"/>
      <c r="H7" s="10"/>
    </row>
    <row r="8" spans="1:8" ht="38.25">
      <c r="A8" s="11" t="s">
        <v>49</v>
      </c>
      <c r="B8" s="14" t="s">
        <v>50</v>
      </c>
      <c r="C8" s="15" t="s">
        <v>7</v>
      </c>
      <c r="D8" s="13"/>
      <c r="E8" s="13"/>
      <c r="F8" s="13"/>
      <c r="G8" s="13"/>
      <c r="H8" s="10"/>
    </row>
    <row r="9" spans="1:8">
      <c r="A9" s="11" t="s">
        <v>51</v>
      </c>
      <c r="B9" s="17" t="s">
        <v>52</v>
      </c>
      <c r="C9" s="18"/>
      <c r="D9" s="8"/>
      <c r="E9" s="8"/>
      <c r="F9" s="8"/>
      <c r="G9" s="8"/>
      <c r="H9" s="10"/>
    </row>
    <row r="10" spans="1:8">
      <c r="A10" s="8"/>
      <c r="B10" s="8"/>
      <c r="C10" s="8"/>
      <c r="D10" s="8"/>
      <c r="E10" s="8"/>
      <c r="F10" s="8"/>
      <c r="G10" s="8"/>
      <c r="H10" s="10"/>
    </row>
    <row r="11" spans="1:8">
      <c r="A11" s="8"/>
      <c r="B11" s="8"/>
      <c r="C11" s="8"/>
      <c r="D11" s="8"/>
      <c r="E11" s="8"/>
      <c r="F11" s="19" t="str">
        <f>IF(D11="","",IF((OR(D11=#REF!,D11=#REF!)),"Input Date","N/A"))</f>
        <v/>
      </c>
      <c r="G11" s="8"/>
      <c r="H11" s="10"/>
    </row>
    <row r="12" spans="1:8">
      <c r="A12" s="20"/>
      <c r="B12" s="11" t="s">
        <v>53</v>
      </c>
      <c r="C12" s="8"/>
      <c r="D12" s="8"/>
      <c r="E12" s="8"/>
      <c r="F12" s="8"/>
      <c r="G12" s="8"/>
      <c r="H12" s="10"/>
    </row>
    <row r="13" spans="1:8" ht="25.5">
      <c r="A13" s="21" t="s">
        <v>54</v>
      </c>
      <c r="B13" s="22" t="s">
        <v>55</v>
      </c>
      <c r="C13" s="8"/>
      <c r="D13" s="8"/>
      <c r="E13" s="8"/>
      <c r="F13" s="8"/>
      <c r="G13" s="8"/>
      <c r="H13" s="10"/>
    </row>
    <row r="14" spans="1:8" ht="38.25">
      <c r="A14" s="21" t="s">
        <v>56</v>
      </c>
      <c r="B14" s="17" t="s">
        <v>57</v>
      </c>
      <c r="C14" s="8"/>
      <c r="D14" s="8"/>
      <c r="E14" s="8"/>
      <c r="F14" s="8"/>
      <c r="G14" s="8"/>
      <c r="H14" s="10"/>
    </row>
    <row r="15" spans="1:8" ht="25.5">
      <c r="A15" s="21" t="s">
        <v>58</v>
      </c>
      <c r="B15" s="17" t="s">
        <v>59</v>
      </c>
      <c r="C15" s="8"/>
      <c r="D15" s="8"/>
      <c r="E15" s="8"/>
      <c r="F15" s="8"/>
      <c r="G15" s="8"/>
      <c r="H15" s="10"/>
    </row>
    <row r="16" spans="1:8" ht="76.5">
      <c r="A16" s="21" t="s">
        <v>60</v>
      </c>
      <c r="B16" s="23" t="s">
        <v>61</v>
      </c>
      <c r="C16" s="8"/>
      <c r="D16" s="8"/>
      <c r="E16" s="8"/>
      <c r="F16" s="8"/>
      <c r="G16" s="8"/>
      <c r="H16" s="10"/>
    </row>
    <row r="17" spans="1:8">
      <c r="A17" s="8"/>
      <c r="B17" s="8"/>
      <c r="C17" s="8"/>
      <c r="D17" s="8"/>
      <c r="E17" s="8"/>
      <c r="F17" s="8"/>
      <c r="G17" s="8"/>
      <c r="H17" s="10"/>
    </row>
    <row r="18" spans="1:8">
      <c r="A18" s="8"/>
      <c r="B18" s="24" t="s">
        <v>62</v>
      </c>
      <c r="C18" s="8"/>
      <c r="D18" s="8"/>
      <c r="E18" s="8"/>
      <c r="F18" s="8"/>
      <c r="G18" s="8"/>
      <c r="H18" s="10"/>
    </row>
    <row r="19" spans="1:8" ht="57.75">
      <c r="A19" s="8"/>
      <c r="B19" s="25" t="s">
        <v>63</v>
      </c>
      <c r="C19" s="8"/>
      <c r="D19" s="8"/>
      <c r="E19" s="8"/>
      <c r="F19" s="8"/>
      <c r="G19" s="8"/>
      <c r="H19" s="10"/>
    </row>
    <row r="20" spans="1:8" ht="29.25">
      <c r="A20" s="8"/>
      <c r="B20" s="25" t="s">
        <v>64</v>
      </c>
      <c r="C20" s="8"/>
      <c r="D20" s="8"/>
      <c r="E20" s="8"/>
      <c r="F20" s="8"/>
      <c r="G20" s="8"/>
      <c r="H20" s="10"/>
    </row>
    <row r="21" spans="1:8" ht="15">
      <c r="A21" s="8"/>
      <c r="B21" s="25" t="s">
        <v>65</v>
      </c>
      <c r="C21" s="8"/>
      <c r="D21" s="8"/>
      <c r="E21" s="8"/>
      <c r="F21" s="8"/>
      <c r="G21" s="8"/>
      <c r="H21" s="10"/>
    </row>
    <row r="22" spans="1:8" ht="29.25">
      <c r="A22" s="8"/>
      <c r="B22" s="25" t="s">
        <v>66</v>
      </c>
      <c r="C22" s="8"/>
      <c r="D22" s="8"/>
      <c r="E22" s="8"/>
      <c r="F22" s="8"/>
      <c r="G22" s="8"/>
      <c r="H22" s="10"/>
    </row>
    <row r="23" spans="1:8" ht="29.25">
      <c r="A23" s="8"/>
      <c r="B23" s="25" t="s">
        <v>67</v>
      </c>
      <c r="C23" s="8"/>
      <c r="D23" s="8"/>
      <c r="E23" s="8"/>
      <c r="F23" s="8"/>
      <c r="G23" s="8"/>
      <c r="H23" s="10"/>
    </row>
    <row r="24" spans="1:8" ht="15">
      <c r="A24" s="8"/>
      <c r="B24" s="25" t="s">
        <v>68</v>
      </c>
      <c r="C24" s="8"/>
      <c r="D24" s="8"/>
      <c r="E24" s="8"/>
      <c r="F24" s="8"/>
      <c r="G24" s="8"/>
      <c r="H24" s="10"/>
    </row>
    <row r="25" spans="1:8" ht="15">
      <c r="A25" s="8"/>
      <c r="B25" s="25" t="s">
        <v>69</v>
      </c>
      <c r="C25" s="8"/>
      <c r="D25" s="8"/>
      <c r="E25" s="8"/>
      <c r="F25" s="8"/>
      <c r="G25" s="8"/>
      <c r="H25" s="10"/>
    </row>
    <row r="26" spans="1:8" ht="15">
      <c r="A26" s="8"/>
      <c r="B26" s="25" t="s">
        <v>70</v>
      </c>
      <c r="C26" s="8"/>
      <c r="D26" s="8"/>
      <c r="E26" s="8"/>
      <c r="F26" s="8"/>
      <c r="G26" s="8"/>
      <c r="H26" s="10"/>
    </row>
    <row r="27" spans="1:8">
      <c r="A27" s="10"/>
      <c r="B27" s="10"/>
      <c r="C27" s="10"/>
      <c r="D27" s="10"/>
      <c r="E27" s="10"/>
      <c r="F27" s="10"/>
      <c r="G27" s="10"/>
      <c r="H27" s="10"/>
    </row>
  </sheetData>
  <sheetProtection password="D52D" sheet="1" objects="1" scenarios="1"/>
  <mergeCells count="5">
    <mergeCell ref="C1:G1"/>
    <mergeCell ref="A5:A6"/>
    <mergeCell ref="B5:B6"/>
    <mergeCell ref="C5:C6"/>
    <mergeCell ref="D5:G5"/>
  </mergeCells>
  <hyperlinks>
    <hyperlink ref="B16" r:id="rId1" xr:uid="{00000000-0004-0000-0100-000000000000}"/>
  </hyperlinks>
  <pageMargins left="0.7" right="0.7" top="0.75" bottom="0.75" header="0.75" footer="0.75"/>
  <pageSetup firstPageNumber="0" pageOrder="overThenDown" orientation="portrait"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1"/>
  <sheetViews>
    <sheetView zoomScale="130" zoomScaleNormal="130" workbookViewId="0"/>
  </sheetViews>
  <sheetFormatPr defaultColWidth="8.25" defaultRowHeight="14.25"/>
  <cols>
    <col min="1" max="3" width="27.5" style="26" customWidth="1"/>
    <col min="4" max="16384" width="8.25" style="26"/>
  </cols>
  <sheetData>
    <row r="1" spans="1:3">
      <c r="A1" s="27" t="s">
        <v>17</v>
      </c>
      <c r="B1" s="27" t="s">
        <v>71</v>
      </c>
      <c r="C1" s="26" t="s">
        <v>72</v>
      </c>
    </row>
    <row r="2" spans="1:3">
      <c r="A2" s="27" t="s">
        <v>18</v>
      </c>
      <c r="B2" s="27" t="s">
        <v>73</v>
      </c>
      <c r="C2" s="26" t="s">
        <v>74</v>
      </c>
    </row>
    <row r="3" spans="1:3">
      <c r="A3" s="27" t="s">
        <v>19</v>
      </c>
      <c r="B3" s="27" t="s">
        <v>75</v>
      </c>
    </row>
    <row r="4" spans="1:3">
      <c r="A4" s="27" t="s">
        <v>20</v>
      </c>
      <c r="B4" s="27" t="s">
        <v>76</v>
      </c>
    </row>
    <row r="5" spans="1:3">
      <c r="A5" s="27" t="s">
        <v>21</v>
      </c>
      <c r="B5" s="27" t="s">
        <v>77</v>
      </c>
    </row>
    <row r="6" spans="1:3">
      <c r="A6" s="27" t="s">
        <v>22</v>
      </c>
      <c r="B6" s="27" t="s">
        <v>78</v>
      </c>
    </row>
    <row r="7" spans="1:3">
      <c r="A7" s="27" t="s">
        <v>23</v>
      </c>
      <c r="B7" s="27"/>
    </row>
    <row r="8" spans="1:3" ht="25.5">
      <c r="A8" s="30" t="s">
        <v>82</v>
      </c>
      <c r="B8" s="27"/>
    </row>
    <row r="9" spans="1:3">
      <c r="A9" s="27" t="s">
        <v>24</v>
      </c>
    </row>
    <row r="10" spans="1:3">
      <c r="A10" s="27" t="s">
        <v>25</v>
      </c>
    </row>
    <row r="11" spans="1:3">
      <c r="A11" s="27" t="s">
        <v>26</v>
      </c>
      <c r="B11" s="27"/>
    </row>
    <row r="12" spans="1:3">
      <c r="A12" s="27" t="s">
        <v>27</v>
      </c>
    </row>
    <row r="13" spans="1:3">
      <c r="A13" s="27" t="s">
        <v>28</v>
      </c>
    </row>
    <row r="14" spans="1:3">
      <c r="A14" s="27" t="s">
        <v>29</v>
      </c>
    </row>
    <row r="15" spans="1:3">
      <c r="A15" s="27" t="s">
        <v>30</v>
      </c>
      <c r="B15" s="27"/>
    </row>
    <row r="16" spans="1:3">
      <c r="A16" s="27" t="s">
        <v>31</v>
      </c>
    </row>
    <row r="17" spans="1:1">
      <c r="A17" s="27" t="s">
        <v>32</v>
      </c>
    </row>
    <row r="18" spans="1:1">
      <c r="A18" s="27" t="s">
        <v>33</v>
      </c>
    </row>
    <row r="19" spans="1:1">
      <c r="A19" s="27" t="s">
        <v>34</v>
      </c>
    </row>
    <row r="20" spans="1:1">
      <c r="A20" s="27" t="s">
        <v>81</v>
      </c>
    </row>
    <row r="21" spans="1:1">
      <c r="A21" s="26" t="s">
        <v>79</v>
      </c>
    </row>
  </sheetData>
  <sheetProtection password="D52D" sheet="1" objects="1" scenarios="1"/>
  <pageMargins left="0.7" right="0.7" top="0.75" bottom="0.75" header="0.75" footer="0.75"/>
  <pageSetup firstPageNumber="0" pageOrder="overThenDown"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APP_FY 2022</vt:lpstr>
      <vt:lpstr>Sheet1</vt:lpstr>
      <vt:lpstr>how_to_fill_out-definitions</vt:lpstr>
      <vt:lpstr>data_validation</vt:lpstr>
      <vt:lpstr>'APP_FY 2022'!Print_Titles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PMO3 PMD-b</dc:creator>
  <cp:lastModifiedBy>LGU</cp:lastModifiedBy>
  <cp:lastPrinted>2022-01-26T05:01:38Z</cp:lastPrinted>
  <dcterms:created xsi:type="dcterms:W3CDTF">2019-10-01T09:08:15Z</dcterms:created>
  <dcterms:modified xsi:type="dcterms:W3CDTF">2022-01-26T05:03:38Z</dcterms:modified>
</cp:coreProperties>
</file>